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20" yWindow="-120" windowWidth="29040" windowHeight="15840"/>
  </bookViews>
  <sheets>
    <sheet name="Index" sheetId="7" r:id="rId1"/>
    <sheet name="BrandSAFinancial" sheetId="1" r:id="rId2"/>
    <sheet name="BrandSAPerfom" sheetId="2" r:id="rId3"/>
    <sheet name="BrandSAPersonnel" sheetId="3" r:id="rId4"/>
    <sheet name="MDDAFinancial" sheetId="4" r:id="rId5"/>
    <sheet name="MDDAPerfom" sheetId="5" r:id="rId6"/>
    <sheet name="MDDAPersonnel" sheetId="6" r:id="rId7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<sst xmlns="http://schemas.openxmlformats.org/spreadsheetml/2006/main" count="340" uniqueCount="133">
  <si>
    <t>Table 4.13 Brand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</si>
  <si>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</si>
  <si>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</si>
  <si>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</si>
  <si>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</si>
  <si>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</si>
  <si>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</si>
  <si>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</si>
  <si>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</si>
  <si>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</si>
  <si>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</si>
  <si>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</si>
  <si>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</si>
  <si>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</si>
  <si>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</si>
  <si>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</si>
  <si>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</si>
  <si>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Brand marketing and reputation management</t>
  </si>
  <si>
    <t>Stakeholder relations</t>
  </si>
  <si>
    <t>Total</t>
  </si>
  <si>
    <t>Table 4.14 Brand South Africa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</si>
  <si>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</si>
  <si>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</si>
  <si>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</si>
  <si>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</si>
  <si>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</si>
  <si>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</si>
  <si>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</si>
  <si>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</si>
  <si>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</si>
  <si>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</si>
  <si>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</si>
  <si>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</si>
  <si>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</si>
  <si>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</si>
  <si>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</si>
  <si>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</si>
  <si>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</si>
  <si>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</si>
  <si>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</si>
  <si>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</si>
  <si>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</si>
  <si>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</si>
  <si>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</si>
  <si>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</si>
  <si>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</si>
  <si>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</si>
  <si>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</si>
  <si>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</si>
  <si>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</si>
  <si>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</si>
  <si>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</si>
  <si>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</si>
  <si>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</si>
  <si>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</si>
  <si>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</si>
  <si>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</si>
  <si>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</si>
  <si>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</si>
  <si>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</si>
  <si>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</si>
  <si>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</si>
  <si>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</si>
  <si>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Department: Government Communication and Information System</t>
  </si>
  <si>
    <t>Table 4.12 Brand South Africa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</si>
  <si>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</si>
  <si>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</si>
  <si>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</si>
  <si>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</si>
  <si>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</si>
  <si>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</si>
  <si>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4.15 Brand South Africa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</si>
  <si>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</si>
  <si>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</si>
  <si>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</si>
  <si>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</si>
  <si>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</si>
  <si>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</si>
  <si>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</si>
  <si>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</si>
  <si>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</si>
  <si>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</si>
  <si>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Brand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</si>
  <si>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</si>
  <si>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</si>
  <si>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</si>
  <si>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</si>
  <si>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</si>
  <si>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</si>
  <si>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</si>
  <si>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</si>
  <si>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</si>
  <si>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</si>
  <si>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million.</t>
  </si>
  <si>
    <t>Table 4.17 Media Development Diversity Agency expenditure trends and estimates by programme/objective/activity</t>
  </si>
  <si>
    <t>Community media and small commercial media</t>
  </si>
  <si>
    <t>Partnerships, public awareness and advocacy</t>
  </si>
  <si>
    <t>Capacity building and sector development</t>
  </si>
  <si>
    <t>Innovation, research and development</t>
  </si>
  <si>
    <t>Table 4.18 Media Development Diversity Agency statements of financial performance, cash flow and financial position</t>
  </si>
  <si>
    <t>Transfers and subsidies</t>
  </si>
  <si>
    <t>Net cash flow from financing activities</t>
  </si>
  <si>
    <t>Repayment of finance leases</t>
  </si>
  <si>
    <t>Capital and reserves</t>
  </si>
  <si>
    <t>Capital reserve fund</t>
  </si>
  <si>
    <t>Borrowings</t>
  </si>
  <si>
    <t>Table 4.16 Media Development Diversity Agency performance indicators by programme/objective/activity and related priority</t>
  </si>
  <si>
    <t>Strategy, policy, advocacy, capacity building</t>
  </si>
  <si>
    <t>Table 4.19 Media Development Diversity Agency personnel numbers and cost by salary level</t>
  </si>
  <si>
    <t>Media Development Diversity Agency</t>
  </si>
  <si>
    <t>Priority 7: A better Africa and world</t>
  </si>
  <si>
    <t>Number of marketing campaigns aimed 
at positioning 
South Africa as a 
preferred 
destination to domestic audiences per year</t>
  </si>
  <si>
    <t>Number of reports that track South Africa’s global reputation and brand familiarity per year</t>
  </si>
  <si>
    <t>Number of registers of communication interventions produced per year</t>
  </si>
  <si>
    <t>Priority 6: Social cohesion and safer communities</t>
  </si>
  <si>
    <t>Number of constitutional awareness campaigns to promote constitutional values and social cohesion per year</t>
  </si>
  <si>
    <t xml:space="preserve">Number of domestic perception research studies conducted per year </t>
  </si>
  <si>
    <t>Number of coordinated activities implemented domestically with civil society and businesses per year</t>
  </si>
  <si>
    <t>Number of nation brand forums aimed at positioning South Africa positively to domestic and international audiences per year</t>
  </si>
  <si>
    <t xml:space="preserve">Number of grant funding applications for community broadcast projects approved by the board per year </t>
  </si>
  <si>
    <t>Priority 1: A capable, ethical and developmental state</t>
  </si>
  <si>
    <t>Number of monitoring reports produced on input, output and compliance to the agency’s grant-in-aid contracts per year</t>
  </si>
  <si>
    <t>Number of stakeholder engagements held per year</t>
  </si>
  <si>
    <t xml:space="preserve">Number of training interventions aimed at building skills capacity in community media per year </t>
  </si>
  <si>
    <t>Priority 2: Economic transformation and job creation</t>
  </si>
  <si>
    <t xml:space="preserve">Number of grant funding applications for small commercial print and digital media projects approved by the board per year </t>
  </si>
  <si>
    <t>1. No historical data available.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</si>
  <si>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</si>
  <si>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</si>
  <si>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Entity name</t>
  </si>
  <si>
    <t>Table name</t>
  </si>
  <si>
    <t xml:space="preserve"> Brand South Africa</t>
  </si>
  <si>
    <t xml:space="preserve"> Media Development Diversity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</si>
</sst>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vertAlign val="superscript"/>
      <sz val="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3" fillId="0" borderId="0" applyNumberFormat="0" applyFill="0" applyBorder="0" applyAlignment="0" applyProtection="0"/>
  </cellStyleXfs>
  <cellXfs count="251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0" xfId="4" applyNumberFormat="1" applyFont="1" applyBorder="1" applyAlignment="1">
      <alignment horizontal="right" vertical="top"/>
    </xf>
    <xf numFmtId="169" fontId="9" fillId="4" borderId="20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2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9" fontId="10" fillId="4" borderId="23" xfId="3" applyNumberFormat="1" applyFont="1" applyFill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20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3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9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24" xfId="4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4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5" borderId="0" xfId="5" applyFont="1" applyFill="1" applyAlignment="1">
      <alignment horizontal="left" vertical="top" wrapText="1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6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8" applyFont="1" applyBorder="1" applyAlignment="1">
      <alignment horizontal="left" wrapText="1"/>
    </xf>
    <xf numFmtId="0" fontId="14" fillId="0" borderId="23" xfId="8" applyFont="1" applyBorder="1" applyAlignment="1">
      <alignment horizontal="left" wrapText="1"/>
    </xf>
    <xf numFmtId="0" fontId="14" fillId="0" borderId="24" xfId="8" applyFont="1" applyBorder="1" applyAlignment="1">
      <alignment horizontal="left" wrapText="1"/>
    </xf>
    <xf numFmtId="0" fontId="14" fillId="0" borderId="5" xfId="8" applyFont="1" applyBorder="1" applyAlignment="1">
      <alignment horizontal="center" wrapText="1"/>
    </xf>
    <xf numFmtId="0" fontId="15" fillId="0" borderId="26" xfId="8" applyFont="1" applyBorder="1" applyAlignment="1">
      <alignment horizontal="left" vertical="top"/>
    </xf>
    <xf numFmtId="0" fontId="15" fillId="0" borderId="7" xfId="8" applyFont="1" applyBorder="1" applyAlignment="1">
      <alignment horizontal="left" vertical="top"/>
    </xf>
    <xf numFmtId="0" fontId="14" fillId="6" borderId="9" xfId="6" quotePrefix="1" applyFont="1" applyFill="1" applyBorder="1" applyAlignment="1">
      <alignment horizontal="right" vertical="top" wrapText="1"/>
    </xf>
    <xf numFmtId="0" fontId="14" fillId="6" borderId="10" xfId="6" quotePrefix="1" applyFont="1" applyFill="1" applyBorder="1" applyAlignment="1">
      <alignment horizontal="right" vertical="top" wrapText="1"/>
    </xf>
    <xf numFmtId="0" fontId="15" fillId="0" borderId="11" xfId="8" applyFont="1" applyBorder="1" applyAlignment="1">
      <alignment horizontal="left" vertical="top" wrapText="1" indent="1"/>
    </xf>
    <xf numFmtId="0" fontId="15" fillId="0" borderId="11" xfId="1" applyNumberFormat="1" applyFont="1" applyBorder="1" applyAlignment="1" applyProtection="1">
      <alignment horizontal="left" vertical="top" wrapText="1" indent="1"/>
    </xf>
    <xf numFmtId="0" fontId="15" fillId="0" borderId="10" xfId="1" applyNumberFormat="1" applyFont="1" applyBorder="1" applyAlignment="1" applyProtection="1">
      <alignment horizontal="left" vertical="top" wrapText="1" indent="1"/>
    </xf>
    <xf numFmtId="49" fontId="15" fillId="0" borderId="11" xfId="8" applyNumberFormat="1" applyFont="1" applyBorder="1" applyAlignment="1">
      <alignment horizontal="left" vertical="top" wrapText="1" indent="1"/>
    </xf>
    <xf numFmtId="0" fontId="7" fillId="0" borderId="2" xfId="9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2" xfId="10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6" xfId="10" applyFont="1" applyBorder="1" applyAlignment="1">
      <alignment horizontal="right" wrapText="1"/>
    </xf>
    <xf numFmtId="165" fontId="9" fillId="0" borderId="20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10" applyFont="1" applyAlignment="1">
      <alignment horizontal="right" vertical="top"/>
    </xf>
    <xf numFmtId="0" fontId="9" fillId="0" borderId="25" xfId="10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2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2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2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8" fillId="0" borderId="25" xfId="12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2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9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8" fillId="0" borderId="30" xfId="12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0" fontId="19" fillId="3" borderId="0" xfId="12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5" fillId="0" borderId="2" xfId="9" applyFont="1" applyBorder="1"/>
    <xf numFmtId="0" fontId="15" fillId="0" borderId="9" xfId="8" applyFont="1" applyBorder="1" applyAlignment="1">
      <alignment horizontal="left" vertical="top" wrapText="1" inden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15" fillId="0" borderId="9" xfId="1" applyNumberFormat="1" applyFont="1" applyBorder="1" applyAlignment="1" applyProtection="1">
      <alignment horizontal="right" vertical="top" wrapText="1" indent="1"/>
    </xf>
    <xf numFmtId="0" fontId="15" fillId="0" borderId="10" xfId="1" applyNumberFormat="1" applyFont="1" applyBorder="1" applyAlignment="1" applyProtection="1">
      <alignment horizontal="right" vertical="top" wrapText="1" inden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20" fillId="0" borderId="31" xfId="0" applyFont="1" applyBorder="1" applyAlignment="1">
      <alignment horizontal="right" vertical="top" wrapText="1"/>
    </xf>
    <xf numFmtId="0" fontId="23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7" applyFont="1" applyBorder="1" applyAlignment="1">
      <alignment horizontal="left"/>
    </xf>
    <xf numFmtId="0" fontId="14" fillId="0" borderId="6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0" fontId="14" fillId="0" borderId="4" xfId="8" applyFont="1" applyBorder="1" applyAlignment="1">
      <alignment horizontal="center"/>
    </xf>
    <xf numFmtId="0" fontId="14" fillId="0" borderId="6" xfId="8" applyFont="1" applyBorder="1" applyAlignment="1">
      <alignment horizontal="center" wrapText="1"/>
    </xf>
    <xf numFmtId="0" fontId="14" fillId="0" borderId="3" xfId="8" applyFont="1" applyBorder="1" applyAlignment="1">
      <alignment horizontal="center" wrapText="1"/>
    </xf>
    <xf numFmtId="0" fontId="15" fillId="0" borderId="19" xfId="8" applyFont="1" applyBorder="1" applyAlignment="1">
      <alignment horizontal="left" vertical="center" wrapText="1"/>
    </xf>
    <xf numFmtId="0" fontId="15" fillId="0" borderId="20" xfId="8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2" borderId="20" xfId="4" quotePrefix="1" applyNumberFormat="1" applyFont="1" applyFill="1" applyBorder="1" applyAlignment="1">
      <alignment horizontal="right" wrapText="1"/>
    </xf>
    <xf numFmtId="165" fontId="9" fillId="4" borderId="24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0" fontId="15" fillId="0" borderId="12" xfId="8" applyFont="1" applyBorder="1" applyAlignment="1">
      <alignment horizontal="lef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/>
    <cellStyle name="Normal 15" xfId="6"/>
    <cellStyle name="Normal 2 2 2" xfId="5"/>
    <cellStyle name="Normal_Book1 2" xfId="9"/>
    <cellStyle name="Normal_DBSA_PE30.2009N 2 2" xfId="3"/>
    <cellStyle name="Normal_DBSA_PE30.2009N 3 2" xfId="7"/>
    <cellStyle name="Normal_Link to db 2 2" xfId="4"/>
    <cellStyle name="Normal_Link to db 3 2" xfId="8"/>
    <cellStyle name="Normal_Revenue Tables 2 2 2" xfId="10"/>
    <cellStyle name="Percent" xfId="2" builtinId="5"/>
    <cellStyle name="Percent 2 2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9"/>
  <sheetViews>
    <sheetView showGridLines="0" tabSelected="1" workbookViewId="0">
      <selection activeCell="C13" sqref="C13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6" t="s">
        <v>129</v>
      </c>
      <c r="B1" s="136" t="s">
        <v>130</v>
      </c>
    </row>
    <row r="2" spans="1:2" x14ac:dyDescent="0.25">
      <c r="A2" t="s">
        <v>131</v>
      </c>
      <c r="B2" s="217" t="s">
        <v>0</v>
      </c>
    </row>
    <row r="3" spans="1:2" x14ac:dyDescent="0.25">
      <c r="B3" s="217" t="s">
        <v>20</v>
      </c>
    </row>
    <row r="4" spans="1:2" x14ac:dyDescent="0.25">
      <c r="B4" s="217" t="s">
        <v>64</v>
      </c>
    </row>
    <row r="5" spans="1:2" x14ac:dyDescent="0.25">
      <c r="B5" s="217" t="s">
        <v>71</v>
      </c>
    </row>
    <row r="6" spans="1:2" x14ac:dyDescent="0.25">
      <c r="A6" t="s">
        <v>132</v>
      </c>
      <c r="B6" s="217" t="s">
        <v>94</v>
      </c>
    </row>
    <row r="7" spans="1:2" x14ac:dyDescent="0.25">
      <c r="B7" s="217" t="s">
        <v>99</v>
      </c>
    </row>
    <row r="8" spans="1:2" x14ac:dyDescent="0.25">
      <c r="B8" s="217" t="s">
        <v>106</v>
      </c>
    </row>
    <row r="9" spans="1:2" x14ac:dyDescent="0.25">
      <c r="B9" s="217" t="s">
        <v>108</v>
      </c>
    </row>
  </sheetData>
  <hyperlinks>
    <hyperlink ref="B2" location="BrandSAFinancial!B2" display="BrandSAFinancial!B2"/>
    <hyperlink ref="B3" location="BrandSAFinancial!B10" display="BrandSAFinancial!B10"/>
    <hyperlink ref="B4" location="BrandSAPerfom!B2" display="BrandSAPerfom!B2"/>
    <hyperlink ref="B5" location="BrandSAPersonnel!B2" display="BrandSAPersonnel!B2"/>
    <hyperlink ref="B6" location="MDDAFinancial!B2" display="MDDAFinancial!B2"/>
    <hyperlink ref="B7" location="MDDAFinancial!B12" display="MDDAFinancial!B12"/>
    <hyperlink ref="B8" location="MDDAPerfom!B2" display="MDDAPerfom!B2"/>
    <hyperlink ref="B9" location="MDDAPersonnel!B2" display="MDDA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5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63</v>
      </c>
      <c r="AB1">
        <f>SUMPRODUCT(LEN(B2)-LEN(SUBSTITUTE(B2,{1,2,3,4,5,6,7,8,9,0},"")))</f>
        <v>3</v>
      </c>
    </row>
    <row r="2" spans="2:28" x14ac:dyDescent="0.25">
      <c r="B2" s="218" t="s">
        <v>0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19" t="s">
        <v>11</v>
      </c>
      <c r="H4" s="220"/>
      <c r="I4" s="12" t="s">
        <v>12</v>
      </c>
      <c r="J4" s="12" t="s">
        <v>13</v>
      </c>
      <c r="K4" s="12" t="s">
        <v>14</v>
      </c>
      <c r="L4" s="219" t="s">
        <v>15</v>
      </c>
      <c r="M4" s="221"/>
    </row>
    <row r="5" spans="2:28" x14ac:dyDescent="0.25">
      <c r="B5" s="14" t="s">
        <v>16</v>
      </c>
      <c r="C5" s="15">
        <v>102.66839472564523</v>
      </c>
      <c r="D5" s="15">
        <v>96.022370748355726</v>
      </c>
      <c r="E5" s="15">
        <v>92.397848874091977</v>
      </c>
      <c r="F5" s="16">
        <v>108.85</v>
      </c>
      <c r="G5" s="17">
        <v>0.02</v>
      </c>
      <c r="H5" s="17">
        <v>0.48899999999999999</v>
      </c>
      <c r="I5" s="15">
        <v>113.74825</v>
      </c>
      <c r="J5" s="15">
        <v>119.43566249999999</v>
      </c>
      <c r="K5" s="15">
        <v>123.22284578199999</v>
      </c>
      <c r="L5" s="17">
        <v>4.2000000000000003E-2</v>
      </c>
      <c r="M5" s="18">
        <v>0.48799999999999999</v>
      </c>
    </row>
    <row r="6" spans="2:28" x14ac:dyDescent="0.25">
      <c r="B6" s="14" t="s">
        <v>17</v>
      </c>
      <c r="C6" s="15">
        <v>74.861000000000004</v>
      </c>
      <c r="D6" s="15">
        <v>71.331000000000003</v>
      </c>
      <c r="E6" s="15">
        <v>93.257999999999996</v>
      </c>
      <c r="F6" s="16">
        <v>99.016000000000005</v>
      </c>
      <c r="G6" s="17">
        <v>9.8000000000000004E-2</v>
      </c>
      <c r="H6" s="17">
        <v>0.41199999999999998</v>
      </c>
      <c r="I6" s="15">
        <v>98.816720000000004</v>
      </c>
      <c r="J6" s="15">
        <v>102.64100000000001</v>
      </c>
      <c r="K6" s="15">
        <v>108.73791868800001</v>
      </c>
      <c r="L6" s="17">
        <v>3.2000000000000001E-2</v>
      </c>
      <c r="M6" s="19">
        <v>0.42899999999999999</v>
      </c>
    </row>
    <row r="7" spans="2:28" x14ac:dyDescent="0.25">
      <c r="B7" s="14" t="s">
        <v>18</v>
      </c>
      <c r="C7" s="15">
        <v>28.466000000000001</v>
      </c>
      <c r="D7" s="15">
        <v>13.672000000000001</v>
      </c>
      <c r="E7" s="15">
        <v>18.439</v>
      </c>
      <c r="F7" s="16">
        <v>21.256</v>
      </c>
      <c r="G7" s="17">
        <v>-9.2999999999999999E-2</v>
      </c>
      <c r="H7" s="17">
        <v>9.9000000000000005E-2</v>
      </c>
      <c r="I7" s="15">
        <v>18.455769999999998</v>
      </c>
      <c r="J7" s="15">
        <v>19.3785585</v>
      </c>
      <c r="K7" s="15">
        <v>20.308729308</v>
      </c>
      <c r="L7" s="17">
        <v>-1.4999999999999999E-2</v>
      </c>
      <c r="M7" s="19">
        <v>8.3000000000000004E-2</v>
      </c>
    </row>
    <row r="8" spans="2:28" x14ac:dyDescent="0.25">
      <c r="B8" s="20" t="s">
        <v>19</v>
      </c>
      <c r="C8" s="21">
        <v>205.99539472564524</v>
      </c>
      <c r="D8" s="21">
        <v>181.02537074835573</v>
      </c>
      <c r="E8" s="21">
        <v>204.09484887409198</v>
      </c>
      <c r="F8" s="22">
        <v>229.12199999999999</v>
      </c>
      <c r="G8" s="23">
        <v>3.5999999999999997E-2</v>
      </c>
      <c r="H8" s="24">
        <v>1</v>
      </c>
      <c r="I8" s="21">
        <v>231.02074000000002</v>
      </c>
      <c r="J8" s="21">
        <v>241.45522099999999</v>
      </c>
      <c r="K8" s="21">
        <v>252.26949377800003</v>
      </c>
      <c r="L8" s="25">
        <v>3.3000000000000002E-2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18" t="s">
        <v>20</v>
      </c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22" t="s">
        <v>11</v>
      </c>
      <c r="H12" s="223"/>
      <c r="I12" s="40" t="s">
        <v>12</v>
      </c>
      <c r="J12" s="40" t="s">
        <v>13</v>
      </c>
      <c r="K12" s="40" t="s">
        <v>14</v>
      </c>
      <c r="L12" s="222" t="s">
        <v>15</v>
      </c>
      <c r="M12" s="224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2.3109999999999999</v>
      </c>
      <c r="D14" s="49">
        <v>1.19</v>
      </c>
      <c r="E14" s="49">
        <v>1.3740000000000001</v>
      </c>
      <c r="F14" s="50">
        <v>11</v>
      </c>
      <c r="G14" s="51">
        <v>0.68200000000000005</v>
      </c>
      <c r="H14" s="51">
        <v>1.7999999999999999E-2</v>
      </c>
      <c r="I14" s="49">
        <v>11.494999999999999</v>
      </c>
      <c r="J14" s="49">
        <v>12.0695</v>
      </c>
      <c r="K14" s="49">
        <v>12.608000000000001</v>
      </c>
      <c r="L14" s="51">
        <v>4.7E-2</v>
      </c>
      <c r="M14" s="52">
        <v>4.9000000000000002E-2</v>
      </c>
    </row>
    <row r="15" spans="2:28" x14ac:dyDescent="0.25">
      <c r="B15" s="53" t="s">
        <v>24</v>
      </c>
      <c r="C15" s="54">
        <v>2.3109999999999999</v>
      </c>
      <c r="D15" s="55">
        <v>1.19</v>
      </c>
      <c r="E15" s="56">
        <v>1.3740000000000001</v>
      </c>
      <c r="F15" s="56">
        <v>11</v>
      </c>
      <c r="G15" s="57">
        <v>0.68200000000000005</v>
      </c>
      <c r="H15" s="57">
        <v>1.7999999999999999E-2</v>
      </c>
      <c r="I15" s="55">
        <v>11.494999999999999</v>
      </c>
      <c r="J15" s="55">
        <v>12.0695</v>
      </c>
      <c r="K15" s="56">
        <v>12.608000000000001</v>
      </c>
      <c r="L15" s="57">
        <v>4.7E-2</v>
      </c>
      <c r="M15" s="57">
        <v>4.9000000000000002E-2</v>
      </c>
    </row>
    <row r="16" spans="2:28" x14ac:dyDescent="0.25">
      <c r="B16" s="58" t="s">
        <v>25</v>
      </c>
      <c r="C16" s="49">
        <v>207.91399999999999</v>
      </c>
      <c r="D16" s="49">
        <v>179.501</v>
      </c>
      <c r="E16" s="49">
        <v>213.352</v>
      </c>
      <c r="F16" s="59">
        <v>218.12200000000001</v>
      </c>
      <c r="G16" s="60">
        <v>1.6E-2</v>
      </c>
      <c r="H16" s="60">
        <v>0.98199999999999998</v>
      </c>
      <c r="I16" s="49">
        <v>219.52600000000001</v>
      </c>
      <c r="J16" s="49">
        <v>229.386</v>
      </c>
      <c r="K16" s="49">
        <v>239.661</v>
      </c>
      <c r="L16" s="60">
        <v>3.2000000000000001E-2</v>
      </c>
      <c r="M16" s="61">
        <v>0.95099999999999996</v>
      </c>
    </row>
    <row r="17" spans="2:13" x14ac:dyDescent="0.25">
      <c r="B17" s="62" t="s">
        <v>26</v>
      </c>
      <c r="C17" s="63">
        <v>210.22499999999999</v>
      </c>
      <c r="D17" s="63">
        <v>180.691</v>
      </c>
      <c r="E17" s="64">
        <v>214.726</v>
      </c>
      <c r="F17" s="64">
        <v>229.12200000000001</v>
      </c>
      <c r="G17" s="65">
        <v>2.9000000000000001E-2</v>
      </c>
      <c r="H17" s="65">
        <v>1</v>
      </c>
      <c r="I17" s="63">
        <v>231.02100000000002</v>
      </c>
      <c r="J17" s="63">
        <v>241.4555</v>
      </c>
      <c r="K17" s="64">
        <v>252.26900000000001</v>
      </c>
      <c r="L17" s="65">
        <v>3.3000000000000002E-2</v>
      </c>
      <c r="M17" s="66">
        <v>1</v>
      </c>
    </row>
    <row r="18" spans="2:13" x14ac:dyDescent="0.25">
      <c r="B18" s="42" t="s">
        <v>27</v>
      </c>
      <c r="C18" s="67"/>
      <c r="D18" s="67"/>
      <c r="E18" s="67"/>
      <c r="F18" s="68"/>
      <c r="G18" s="69"/>
      <c r="H18" s="69"/>
      <c r="I18" s="67"/>
      <c r="J18" s="67"/>
      <c r="K18" s="67"/>
      <c r="L18" s="69"/>
      <c r="M18" s="70"/>
    </row>
    <row r="19" spans="2:13" x14ac:dyDescent="0.25">
      <c r="B19" s="42" t="s">
        <v>28</v>
      </c>
      <c r="C19" s="49">
        <v>205.99539472564518</v>
      </c>
      <c r="D19" s="49">
        <v>181.0253707483557</v>
      </c>
      <c r="E19" s="49">
        <v>204.09484887409195</v>
      </c>
      <c r="F19" s="50">
        <v>229.12200000000001</v>
      </c>
      <c r="G19" s="71">
        <v>3.5999999999999997E-2</v>
      </c>
      <c r="H19" s="71">
        <v>1</v>
      </c>
      <c r="I19" s="49">
        <v>231.02073999999999</v>
      </c>
      <c r="J19" s="49">
        <v>241.45522099999999</v>
      </c>
      <c r="K19" s="49">
        <v>252.26949377800005</v>
      </c>
      <c r="L19" s="71">
        <v>3.3000000000000002E-2</v>
      </c>
      <c r="M19" s="72">
        <v>1</v>
      </c>
    </row>
    <row r="20" spans="2:13" x14ac:dyDescent="0.25">
      <c r="B20" s="53" t="s">
        <v>29</v>
      </c>
      <c r="C20" s="73">
        <v>71.144300000000001</v>
      </c>
      <c r="D20" s="74">
        <v>70.38</v>
      </c>
      <c r="E20" s="75">
        <v>68.286000000000001</v>
      </c>
      <c r="F20" s="75">
        <v>79.382999999999996</v>
      </c>
      <c r="G20" s="76">
        <v>3.6999999999999998E-2</v>
      </c>
      <c r="H20" s="76">
        <v>0.35399999999999998</v>
      </c>
      <c r="I20" s="74">
        <v>82.955235000000002</v>
      </c>
      <c r="J20" s="74">
        <v>87.102996750000003</v>
      </c>
      <c r="K20" s="75">
        <v>89.066000000000003</v>
      </c>
      <c r="L20" s="76">
        <v>3.9E-2</v>
      </c>
      <c r="M20" s="76">
        <v>0.35499999999999998</v>
      </c>
    </row>
    <row r="21" spans="2:13" x14ac:dyDescent="0.25">
      <c r="B21" s="53" t="s">
        <v>30</v>
      </c>
      <c r="C21" s="77">
        <v>129.80781614764521</v>
      </c>
      <c r="D21" s="78">
        <v>109.1882518485657</v>
      </c>
      <c r="E21" s="79">
        <v>134.58684887409197</v>
      </c>
      <c r="F21" s="79">
        <v>148.24700000000001</v>
      </c>
      <c r="G21" s="80">
        <v>4.4999999999999998E-2</v>
      </c>
      <c r="H21" s="80">
        <v>0.63500000000000001</v>
      </c>
      <c r="I21" s="78">
        <v>146.50636499999999</v>
      </c>
      <c r="J21" s="78">
        <v>152.71512725000002</v>
      </c>
      <c r="K21" s="79">
        <v>161.48849541800004</v>
      </c>
      <c r="L21" s="80">
        <v>2.9000000000000001E-2</v>
      </c>
      <c r="M21" s="80">
        <v>0.63800000000000001</v>
      </c>
    </row>
    <row r="22" spans="2:13" x14ac:dyDescent="0.25">
      <c r="B22" s="53" t="s">
        <v>31</v>
      </c>
      <c r="C22" s="77">
        <v>5.0279999999999996</v>
      </c>
      <c r="D22" s="78">
        <v>1.4410000000000001</v>
      </c>
      <c r="E22" s="79">
        <v>1.206</v>
      </c>
      <c r="F22" s="79">
        <v>1.472</v>
      </c>
      <c r="G22" s="80">
        <v>-0.33600000000000002</v>
      </c>
      <c r="H22" s="80">
        <v>1.0999999999999999E-2</v>
      </c>
      <c r="I22" s="78">
        <v>1.5382399999999998</v>
      </c>
      <c r="J22" s="78">
        <v>1.6151519999999999</v>
      </c>
      <c r="K22" s="79">
        <v>1.6919999999999999</v>
      </c>
      <c r="L22" s="80">
        <v>4.8000000000000001E-2</v>
      </c>
      <c r="M22" s="80">
        <v>7.0000000000000001E-3</v>
      </c>
    </row>
    <row r="23" spans="2:13" ht="18" x14ac:dyDescent="0.25">
      <c r="B23" s="53" t="s">
        <v>32</v>
      </c>
      <c r="C23" s="81">
        <v>1.5278578000000001E-2</v>
      </c>
      <c r="D23" s="82">
        <v>1.6118899790000002E-2</v>
      </c>
      <c r="E23" s="83">
        <v>1.6E-2</v>
      </c>
      <c r="F23" s="83">
        <v>0.02</v>
      </c>
      <c r="G23" s="84">
        <v>9.4E-2</v>
      </c>
      <c r="H23" s="84">
        <v>0</v>
      </c>
      <c r="I23" s="82">
        <v>2.0899999999999998E-2</v>
      </c>
      <c r="J23" s="82">
        <v>2.1944999999999999E-2</v>
      </c>
      <c r="K23" s="83">
        <v>2.2998360000000002E-2</v>
      </c>
      <c r="L23" s="84">
        <v>4.8000000000000001E-2</v>
      </c>
      <c r="M23" s="84">
        <v>0</v>
      </c>
    </row>
    <row r="24" spans="2:13" x14ac:dyDescent="0.25">
      <c r="B24" s="62" t="s">
        <v>33</v>
      </c>
      <c r="C24" s="85">
        <v>205.99539472564518</v>
      </c>
      <c r="D24" s="85">
        <v>181.0253707483557</v>
      </c>
      <c r="E24" s="86">
        <v>204.09484887409195</v>
      </c>
      <c r="F24" s="86">
        <v>229.12200000000001</v>
      </c>
      <c r="G24" s="65">
        <v>3.5999999999999997E-2</v>
      </c>
      <c r="H24" s="65">
        <v>1</v>
      </c>
      <c r="I24" s="85">
        <v>231.02073999999999</v>
      </c>
      <c r="J24" s="85">
        <v>241.45522099999999</v>
      </c>
      <c r="K24" s="86">
        <v>252.26949377800005</v>
      </c>
      <c r="L24" s="65">
        <v>3.3000000000000002E-2</v>
      </c>
      <c r="M24" s="66">
        <v>1</v>
      </c>
    </row>
    <row r="25" spans="2:13" x14ac:dyDescent="0.25">
      <c r="B25" s="87" t="s">
        <v>34</v>
      </c>
      <c r="C25" s="88">
        <v>4.2</v>
      </c>
      <c r="D25" s="88">
        <v>-0.3</v>
      </c>
      <c r="E25" s="89">
        <v>10.6</v>
      </c>
      <c r="F25" s="89">
        <v>0</v>
      </c>
      <c r="G25" s="90">
        <v>-1</v>
      </c>
      <c r="H25" s="90"/>
      <c r="I25" s="88">
        <v>0</v>
      </c>
      <c r="J25" s="88">
        <v>0</v>
      </c>
      <c r="K25" s="89">
        <v>0</v>
      </c>
      <c r="L25" s="90">
        <v>0</v>
      </c>
      <c r="M25" s="91"/>
    </row>
    <row r="26" spans="2:13" x14ac:dyDescent="0.25">
      <c r="B26" s="42"/>
      <c r="C26" s="78"/>
      <c r="D26" s="78"/>
      <c r="E26" s="78"/>
      <c r="F26" s="78"/>
      <c r="G26" s="92"/>
      <c r="H26" s="92"/>
      <c r="I26" s="78"/>
      <c r="J26" s="78"/>
      <c r="K26" s="78"/>
      <c r="L26" s="92"/>
      <c r="M26" s="93"/>
    </row>
    <row r="27" spans="2:13" x14ac:dyDescent="0.25">
      <c r="B27" s="94" t="s">
        <v>35</v>
      </c>
      <c r="C27" s="78"/>
      <c r="D27" s="78"/>
      <c r="E27" s="78"/>
      <c r="F27" s="78"/>
      <c r="G27" s="95"/>
      <c r="H27" s="95"/>
      <c r="I27" s="78"/>
      <c r="J27" s="78"/>
      <c r="K27" s="78"/>
      <c r="L27" s="95"/>
      <c r="M27" s="95"/>
    </row>
    <row r="28" spans="2:13" ht="18" x14ac:dyDescent="0.25">
      <c r="B28" s="96" t="s">
        <v>36</v>
      </c>
      <c r="C28" s="97">
        <v>-7.5079031380932406</v>
      </c>
      <c r="D28" s="97">
        <v>1.1847630902442177</v>
      </c>
      <c r="E28" s="97">
        <v>17.060716174354098</v>
      </c>
      <c r="F28" s="98">
        <v>-9.8949999999999818</v>
      </c>
      <c r="G28" s="51">
        <v>9.6000000000000002E-2</v>
      </c>
      <c r="H28" s="51">
        <v>1</v>
      </c>
      <c r="I28" s="97">
        <v>-14.096764999999976</v>
      </c>
      <c r="J28" s="97">
        <v>-15.918903250000028</v>
      </c>
      <c r="K28" s="99">
        <v>5.2237918999999806</v>
      </c>
      <c r="L28" s="51">
        <v>-1.8080000000000001</v>
      </c>
      <c r="M28" s="52">
        <v>1</v>
      </c>
    </row>
    <row r="29" spans="2:13" x14ac:dyDescent="0.25">
      <c r="B29" s="100" t="s">
        <v>37</v>
      </c>
      <c r="C29" s="78"/>
      <c r="D29" s="78"/>
      <c r="E29" s="78"/>
      <c r="F29" s="101"/>
      <c r="G29" s="51"/>
      <c r="H29" s="51"/>
      <c r="I29" s="78"/>
      <c r="J29" s="78"/>
      <c r="K29" s="78"/>
      <c r="L29" s="51"/>
      <c r="M29" s="52"/>
    </row>
    <row r="30" spans="2:13" x14ac:dyDescent="0.25">
      <c r="B30" s="100" t="s">
        <v>38</v>
      </c>
      <c r="C30" s="49">
        <v>1.3140000000000001</v>
      </c>
      <c r="D30" s="49">
        <v>1.1240000000000001</v>
      </c>
      <c r="E30" s="49">
        <v>1.0609999999999999</v>
      </c>
      <c r="F30" s="50">
        <v>1</v>
      </c>
      <c r="G30" s="51">
        <v>-8.6999999999999994E-2</v>
      </c>
      <c r="H30" s="51">
        <v>5.0000000000000001E-3</v>
      </c>
      <c r="I30" s="49">
        <v>1.0449999999999999</v>
      </c>
      <c r="J30" s="49">
        <v>1.0972500000000001</v>
      </c>
      <c r="K30" s="49">
        <v>1.141</v>
      </c>
      <c r="L30" s="51">
        <v>4.4999999999999998E-2</v>
      </c>
      <c r="M30" s="52">
        <v>4.0000000000000001E-3</v>
      </c>
    </row>
    <row r="31" spans="2:13" x14ac:dyDescent="0.25">
      <c r="B31" s="102" t="s">
        <v>39</v>
      </c>
      <c r="C31" s="54">
        <v>1.3140000000000001</v>
      </c>
      <c r="D31" s="55">
        <v>1.1240000000000001</v>
      </c>
      <c r="E31" s="55">
        <v>1.0609999999999999</v>
      </c>
      <c r="F31" s="103">
        <v>1</v>
      </c>
      <c r="G31" s="57">
        <v>-8.6999999999999994E-2</v>
      </c>
      <c r="H31" s="57">
        <v>5.0000000000000001E-3</v>
      </c>
      <c r="I31" s="55">
        <v>1.0449999999999999</v>
      </c>
      <c r="J31" s="55">
        <v>1.0972500000000001</v>
      </c>
      <c r="K31" s="56">
        <v>1.141</v>
      </c>
      <c r="L31" s="57">
        <v>4.4999999999999998E-2</v>
      </c>
      <c r="M31" s="57">
        <v>4.0000000000000001E-3</v>
      </c>
    </row>
    <row r="32" spans="2:13" x14ac:dyDescent="0.25">
      <c r="B32" s="100" t="s">
        <v>25</v>
      </c>
      <c r="C32" s="49">
        <v>207.91399999999999</v>
      </c>
      <c r="D32" s="49">
        <v>179.501</v>
      </c>
      <c r="E32" s="49">
        <v>213.352</v>
      </c>
      <c r="F32" s="50">
        <v>218.12200000000001</v>
      </c>
      <c r="G32" s="51">
        <v>1.6E-2</v>
      </c>
      <c r="H32" s="51">
        <v>0.98199999999999998</v>
      </c>
      <c r="I32" s="49">
        <v>219.52600000000001</v>
      </c>
      <c r="J32" s="49">
        <v>229.38499999999999</v>
      </c>
      <c r="K32" s="49">
        <v>239.661</v>
      </c>
      <c r="L32" s="51">
        <v>3.2000000000000001E-2</v>
      </c>
      <c r="M32" s="52">
        <v>0.95099999999999996</v>
      </c>
    </row>
    <row r="33" spans="2:13" ht="18" x14ac:dyDescent="0.25">
      <c r="B33" s="100" t="s">
        <v>40</v>
      </c>
      <c r="C33" s="49">
        <v>0.97499999999999998</v>
      </c>
      <c r="D33" s="49">
        <v>0.158</v>
      </c>
      <c r="E33" s="49">
        <v>0.249</v>
      </c>
      <c r="F33" s="50">
        <v>10</v>
      </c>
      <c r="G33" s="51">
        <v>1.173</v>
      </c>
      <c r="H33" s="51">
        <v>1.2999999999999999E-2</v>
      </c>
      <c r="I33" s="49">
        <v>10.45</v>
      </c>
      <c r="J33" s="49">
        <v>10.9725</v>
      </c>
      <c r="K33" s="49">
        <v>11.467000000000001</v>
      </c>
      <c r="L33" s="51">
        <v>4.7E-2</v>
      </c>
      <c r="M33" s="52">
        <v>4.4999999999999998E-2</v>
      </c>
    </row>
    <row r="34" spans="2:13" x14ac:dyDescent="0.25">
      <c r="B34" s="104" t="s">
        <v>41</v>
      </c>
      <c r="C34" s="85">
        <v>210.20299999999997</v>
      </c>
      <c r="D34" s="85">
        <v>180.78299999999999</v>
      </c>
      <c r="E34" s="85">
        <v>214.66200000000001</v>
      </c>
      <c r="F34" s="105">
        <v>229.12200000000001</v>
      </c>
      <c r="G34" s="106">
        <v>2.9000000000000001E-2</v>
      </c>
      <c r="H34" s="106">
        <v>1</v>
      </c>
      <c r="I34" s="85">
        <v>231.02099999999999</v>
      </c>
      <c r="J34" s="85">
        <v>241.45474999999999</v>
      </c>
      <c r="K34" s="86">
        <v>252.26900000000001</v>
      </c>
      <c r="L34" s="106">
        <v>3.3000000000000002E-2</v>
      </c>
      <c r="M34" s="107">
        <v>1</v>
      </c>
    </row>
    <row r="35" spans="2:13" x14ac:dyDescent="0.25">
      <c r="B35" s="108" t="s">
        <v>42</v>
      </c>
      <c r="C35" s="67"/>
      <c r="D35" s="67"/>
      <c r="E35" s="67"/>
      <c r="F35" s="68"/>
      <c r="G35" s="109"/>
      <c r="H35" s="109"/>
      <c r="I35" s="67"/>
      <c r="J35" s="67"/>
      <c r="K35" s="67"/>
      <c r="L35" s="109"/>
      <c r="M35" s="110"/>
    </row>
    <row r="36" spans="2:13" x14ac:dyDescent="0.25">
      <c r="B36" s="100" t="s">
        <v>43</v>
      </c>
      <c r="C36" s="49">
        <v>217.71090313809322</v>
      </c>
      <c r="D36" s="49">
        <v>179.59823690975577</v>
      </c>
      <c r="E36" s="49">
        <v>197.60128382564591</v>
      </c>
      <c r="F36" s="50">
        <v>239.017</v>
      </c>
      <c r="G36" s="51">
        <v>3.2000000000000001E-2</v>
      </c>
      <c r="H36" s="51">
        <v>1</v>
      </c>
      <c r="I36" s="49">
        <v>245.11776499999996</v>
      </c>
      <c r="J36" s="49">
        <v>257.37365325000002</v>
      </c>
      <c r="K36" s="49">
        <v>247.04520810000002</v>
      </c>
      <c r="L36" s="51">
        <v>1.0999999999999999E-2</v>
      </c>
      <c r="M36" s="52">
        <v>1</v>
      </c>
    </row>
    <row r="37" spans="2:13" x14ac:dyDescent="0.25">
      <c r="B37" s="102" t="s">
        <v>29</v>
      </c>
      <c r="C37" s="73">
        <v>68.007000000000005</v>
      </c>
      <c r="D37" s="74">
        <v>72.497</v>
      </c>
      <c r="E37" s="74">
        <v>66.245999999999995</v>
      </c>
      <c r="F37" s="111">
        <v>87.155000000000001</v>
      </c>
      <c r="G37" s="76">
        <v>8.5999999999999993E-2</v>
      </c>
      <c r="H37" s="76">
        <v>0.35399999999999998</v>
      </c>
      <c r="I37" s="74">
        <v>91.07697499999999</v>
      </c>
      <c r="J37" s="74">
        <v>95.63082374999999</v>
      </c>
      <c r="K37" s="75">
        <v>100.185</v>
      </c>
      <c r="L37" s="76">
        <v>4.8000000000000001E-2</v>
      </c>
      <c r="M37" s="76">
        <v>0.378</v>
      </c>
    </row>
    <row r="38" spans="2:13" x14ac:dyDescent="0.25">
      <c r="B38" s="102" t="s">
        <v>30</v>
      </c>
      <c r="C38" s="77">
        <v>149.69190313809321</v>
      </c>
      <c r="D38" s="78">
        <v>107.10123690975578</v>
      </c>
      <c r="E38" s="78">
        <v>131.3552838256459</v>
      </c>
      <c r="F38" s="101">
        <v>151.85</v>
      </c>
      <c r="G38" s="80">
        <v>5.0000000000000001E-3</v>
      </c>
      <c r="H38" s="80">
        <v>0.64600000000000002</v>
      </c>
      <c r="I38" s="78">
        <v>154.02824999999996</v>
      </c>
      <c r="J38" s="78">
        <v>161.72966249999999</v>
      </c>
      <c r="K38" s="79">
        <v>146.83720810000003</v>
      </c>
      <c r="L38" s="80">
        <v>-1.0999999999999999E-2</v>
      </c>
      <c r="M38" s="80">
        <v>0.622</v>
      </c>
    </row>
    <row r="39" spans="2:13" x14ac:dyDescent="0.25">
      <c r="B39" s="102" t="s">
        <v>44</v>
      </c>
      <c r="C39" s="81">
        <v>1.2E-2</v>
      </c>
      <c r="D39" s="82">
        <v>0</v>
      </c>
      <c r="E39" s="82">
        <v>0</v>
      </c>
      <c r="F39" s="112">
        <v>1.2E-2</v>
      </c>
      <c r="G39" s="84">
        <v>0</v>
      </c>
      <c r="H39" s="84">
        <v>0</v>
      </c>
      <c r="I39" s="82">
        <v>1.2539999999999999E-2</v>
      </c>
      <c r="J39" s="82">
        <v>1.3167E-2</v>
      </c>
      <c r="K39" s="83">
        <v>2.3E-2</v>
      </c>
      <c r="L39" s="84">
        <v>0.24199999999999999</v>
      </c>
      <c r="M39" s="84">
        <v>0</v>
      </c>
    </row>
    <row r="40" spans="2:13" x14ac:dyDescent="0.25">
      <c r="B40" s="104" t="s">
        <v>45</v>
      </c>
      <c r="C40" s="85">
        <v>217.71090313809322</v>
      </c>
      <c r="D40" s="85">
        <v>179.59823690975577</v>
      </c>
      <c r="E40" s="85">
        <v>197.60128382564591</v>
      </c>
      <c r="F40" s="105">
        <v>239.017</v>
      </c>
      <c r="G40" s="106">
        <v>3.2000000000000001E-2</v>
      </c>
      <c r="H40" s="106">
        <v>1</v>
      </c>
      <c r="I40" s="85">
        <v>245.11776499999996</v>
      </c>
      <c r="J40" s="85">
        <v>257.37365325000002</v>
      </c>
      <c r="K40" s="86">
        <v>247.04520810000002</v>
      </c>
      <c r="L40" s="106">
        <v>1.0999999999999999E-2</v>
      </c>
      <c r="M40" s="107">
        <v>1</v>
      </c>
    </row>
    <row r="41" spans="2:13" ht="18" x14ac:dyDescent="0.25">
      <c r="B41" s="100" t="s">
        <v>46</v>
      </c>
      <c r="C41" s="49">
        <v>-3.2989999999999999</v>
      </c>
      <c r="D41" s="49">
        <v>-0.61299999999999999</v>
      </c>
      <c r="E41" s="49">
        <v>-1.34</v>
      </c>
      <c r="F41" s="50">
        <v>-3.504</v>
      </c>
      <c r="G41" s="51">
        <v>0.02</v>
      </c>
      <c r="H41" s="51">
        <v>1</v>
      </c>
      <c r="I41" s="49">
        <v>-3.66168</v>
      </c>
      <c r="J41" s="49">
        <v>-3.8449999999999998</v>
      </c>
      <c r="K41" s="113">
        <v>-3.4409999999999998</v>
      </c>
      <c r="L41" s="51">
        <v>-6.0000000000000001E-3</v>
      </c>
      <c r="M41" s="52">
        <v>1</v>
      </c>
    </row>
    <row r="42" spans="2:13" ht="18" x14ac:dyDescent="0.25">
      <c r="B42" s="102" t="s">
        <v>47</v>
      </c>
      <c r="C42" s="73">
        <v>-2.7010000000000001</v>
      </c>
      <c r="D42" s="74">
        <v>-0.61299999999999999</v>
      </c>
      <c r="E42" s="74">
        <v>-1.34</v>
      </c>
      <c r="F42" s="111">
        <v>-2.992</v>
      </c>
      <c r="G42" s="76">
        <v>3.5000000000000003E-2</v>
      </c>
      <c r="H42" s="76">
        <v>0.91800000000000004</v>
      </c>
      <c r="I42" s="74">
        <v>-3.1266400000000001</v>
      </c>
      <c r="J42" s="74">
        <v>-3.2829999999999999</v>
      </c>
      <c r="K42" s="74">
        <v>-3.4409999999999998</v>
      </c>
      <c r="L42" s="76">
        <v>4.8000000000000001E-2</v>
      </c>
      <c r="M42" s="76">
        <v>0.89</v>
      </c>
    </row>
    <row r="43" spans="2:13" ht="18" x14ac:dyDescent="0.25">
      <c r="B43" s="102" t="s">
        <v>48</v>
      </c>
      <c r="C43" s="81">
        <v>-0.59799999999999998</v>
      </c>
      <c r="D43" s="82">
        <v>0</v>
      </c>
      <c r="E43" s="82">
        <v>0</v>
      </c>
      <c r="F43" s="112">
        <v>-0.51200000000000001</v>
      </c>
      <c r="G43" s="84">
        <v>-0.05</v>
      </c>
      <c r="H43" s="84">
        <v>8.2000000000000003E-2</v>
      </c>
      <c r="I43" s="82">
        <v>-0.53503999999999996</v>
      </c>
      <c r="J43" s="82">
        <v>-0.56200000000000006</v>
      </c>
      <c r="K43" s="82">
        <v>0</v>
      </c>
      <c r="L43" s="84">
        <v>-1</v>
      </c>
      <c r="M43" s="84">
        <v>0.11</v>
      </c>
    </row>
    <row r="44" spans="2:13" ht="18" x14ac:dyDescent="0.25">
      <c r="B44" s="114" t="s">
        <v>49</v>
      </c>
      <c r="C44" s="115">
        <v>-10.80690313809324</v>
      </c>
      <c r="D44" s="115">
        <v>0.57176309024421768</v>
      </c>
      <c r="E44" s="115">
        <v>15.720716174354099</v>
      </c>
      <c r="F44" s="116">
        <v>-13.398999999999981</v>
      </c>
      <c r="G44" s="117">
        <v>7.3999999999999996E-2</v>
      </c>
      <c r="H44" s="117">
        <v>-8.0000000000000002E-3</v>
      </c>
      <c r="I44" s="115">
        <v>-17.758444999999977</v>
      </c>
      <c r="J44" s="115">
        <v>-19.763903250000027</v>
      </c>
      <c r="K44" s="118">
        <v>1.7827918999999808</v>
      </c>
      <c r="L44" s="117">
        <v>-1.5109999999999999</v>
      </c>
      <c r="M44" s="119">
        <v>-5.2999999999999999E-2</v>
      </c>
    </row>
    <row r="45" spans="2:13" x14ac:dyDescent="0.25">
      <c r="B45" s="42"/>
      <c r="C45" s="78"/>
      <c r="D45" s="78"/>
      <c r="E45" s="78"/>
      <c r="F45" s="78"/>
      <c r="G45" s="120"/>
      <c r="H45" s="120"/>
      <c r="I45" s="78"/>
      <c r="J45" s="78"/>
      <c r="K45" s="78"/>
      <c r="L45" s="120"/>
      <c r="M45" s="120"/>
    </row>
    <row r="46" spans="2:13" ht="18" x14ac:dyDescent="0.25">
      <c r="B46" s="58" t="s">
        <v>50</v>
      </c>
      <c r="C46" s="78"/>
      <c r="D46" s="78"/>
      <c r="E46" s="78"/>
      <c r="F46" s="78"/>
      <c r="G46" s="121"/>
      <c r="H46" s="121"/>
      <c r="I46" s="78"/>
      <c r="J46" s="78"/>
      <c r="K46" s="78"/>
      <c r="L46" s="121"/>
      <c r="M46" s="121"/>
    </row>
    <row r="47" spans="2:13" x14ac:dyDescent="0.25">
      <c r="B47" s="122" t="s">
        <v>51</v>
      </c>
      <c r="C47" s="74">
        <v>14.638</v>
      </c>
      <c r="D47" s="74">
        <v>11.39</v>
      </c>
      <c r="E47" s="74">
        <v>9.4960000000000004</v>
      </c>
      <c r="F47" s="111">
        <v>13.452999999999999</v>
      </c>
      <c r="G47" s="76">
        <v>-2.8000000000000001E-2</v>
      </c>
      <c r="H47" s="76">
        <v>0.28299999999999997</v>
      </c>
      <c r="I47" s="74">
        <v>14.058384999999998</v>
      </c>
      <c r="J47" s="74">
        <v>14.76130425</v>
      </c>
      <c r="K47" s="74">
        <v>14.76130425</v>
      </c>
      <c r="L47" s="76">
        <v>3.1E-2</v>
      </c>
      <c r="M47" s="123">
        <v>0.376</v>
      </c>
    </row>
    <row r="48" spans="2:13" x14ac:dyDescent="0.25">
      <c r="B48" s="124" t="s">
        <v>52</v>
      </c>
      <c r="C48" s="78"/>
      <c r="D48" s="78"/>
      <c r="E48" s="78"/>
      <c r="F48" s="101"/>
      <c r="G48" s="80"/>
      <c r="H48" s="80"/>
      <c r="I48" s="78"/>
      <c r="J48" s="78"/>
      <c r="K48" s="78"/>
      <c r="L48" s="80"/>
      <c r="M48" s="125"/>
    </row>
    <row r="49" spans="2:13" x14ac:dyDescent="0.25">
      <c r="B49" s="124" t="s">
        <v>53</v>
      </c>
      <c r="C49" s="126">
        <v>-2.7010000000000001</v>
      </c>
      <c r="D49" s="127">
        <v>-0.61299999999999999</v>
      </c>
      <c r="E49" s="127">
        <v>-1.34</v>
      </c>
      <c r="F49" s="128">
        <v>-2.992</v>
      </c>
      <c r="G49" s="129">
        <v>3.5000000000000003E-2</v>
      </c>
      <c r="H49" s="129">
        <v>1</v>
      </c>
      <c r="I49" s="127">
        <v>-3.1266400000000001</v>
      </c>
      <c r="J49" s="127">
        <v>-3.2829999999999999</v>
      </c>
      <c r="K49" s="127">
        <v>-3.4409999999999998</v>
      </c>
      <c r="L49" s="129">
        <v>4.8000000000000001E-2</v>
      </c>
      <c r="M49" s="129">
        <v>1</v>
      </c>
    </row>
    <row r="50" spans="2:13" x14ac:dyDescent="0.25">
      <c r="B50" s="53" t="s">
        <v>54</v>
      </c>
      <c r="C50" s="78">
        <v>1.026</v>
      </c>
      <c r="D50" s="78">
        <v>1.0680000000000001</v>
      </c>
      <c r="E50" s="78">
        <v>0.80700000000000005</v>
      </c>
      <c r="F50" s="101">
        <v>0</v>
      </c>
      <c r="G50" s="80">
        <v>-1</v>
      </c>
      <c r="H50" s="80">
        <v>1.4999999999999999E-2</v>
      </c>
      <c r="I50" s="78">
        <v>0</v>
      </c>
      <c r="J50" s="78">
        <v>0</v>
      </c>
      <c r="K50" s="78">
        <v>0</v>
      </c>
      <c r="L50" s="80">
        <v>0</v>
      </c>
      <c r="M50" s="125">
        <v>0</v>
      </c>
    </row>
    <row r="51" spans="2:13" x14ac:dyDescent="0.25">
      <c r="B51" s="53" t="s">
        <v>55</v>
      </c>
      <c r="C51" s="78">
        <v>2.2250000000000001</v>
      </c>
      <c r="D51" s="78">
        <v>5.1470000000000002</v>
      </c>
      <c r="E51" s="78">
        <v>5.9560000000000004</v>
      </c>
      <c r="F51" s="101">
        <v>2.2999999999999998</v>
      </c>
      <c r="G51" s="80">
        <v>1.0999999999999999E-2</v>
      </c>
      <c r="H51" s="80">
        <v>8.4000000000000005E-2</v>
      </c>
      <c r="I51" s="78">
        <v>2.4035000000000002</v>
      </c>
      <c r="J51" s="78">
        <v>2.5236750000000003</v>
      </c>
      <c r="K51" s="78">
        <v>2.5236750000000003</v>
      </c>
      <c r="L51" s="80">
        <v>3.1E-2</v>
      </c>
      <c r="M51" s="125">
        <v>6.4000000000000001E-2</v>
      </c>
    </row>
    <row r="52" spans="2:13" x14ac:dyDescent="0.25">
      <c r="B52" s="53" t="s">
        <v>56</v>
      </c>
      <c r="C52" s="78">
        <v>25.86</v>
      </c>
      <c r="D52" s="78">
        <v>26.431999999999999</v>
      </c>
      <c r="E52" s="78">
        <v>42.154000000000003</v>
      </c>
      <c r="F52" s="101">
        <v>20</v>
      </c>
      <c r="G52" s="80">
        <v>-8.2000000000000003E-2</v>
      </c>
      <c r="H52" s="80">
        <v>0.61799999999999999</v>
      </c>
      <c r="I52" s="78">
        <v>20.9</v>
      </c>
      <c r="J52" s="78">
        <v>21.945</v>
      </c>
      <c r="K52" s="78">
        <v>21.945</v>
      </c>
      <c r="L52" s="80">
        <v>3.1E-2</v>
      </c>
      <c r="M52" s="125">
        <v>0.55900000000000005</v>
      </c>
    </row>
    <row r="53" spans="2:13" x14ac:dyDescent="0.25">
      <c r="B53" s="62" t="s">
        <v>57</v>
      </c>
      <c r="C53" s="85">
        <v>43.748999999999995</v>
      </c>
      <c r="D53" s="85">
        <v>44.036999999999999</v>
      </c>
      <c r="E53" s="85">
        <v>58.413000000000004</v>
      </c>
      <c r="F53" s="105">
        <v>35.753</v>
      </c>
      <c r="G53" s="106">
        <v>-6.5000000000000002E-2</v>
      </c>
      <c r="H53" s="106">
        <v>1</v>
      </c>
      <c r="I53" s="85">
        <v>37.361885000000001</v>
      </c>
      <c r="J53" s="85">
        <v>39.22997925</v>
      </c>
      <c r="K53" s="85">
        <v>39.22997925</v>
      </c>
      <c r="L53" s="106">
        <v>3.1E-2</v>
      </c>
      <c r="M53" s="107">
        <v>1</v>
      </c>
    </row>
    <row r="54" spans="2:13" x14ac:dyDescent="0.25">
      <c r="B54" s="53" t="s">
        <v>58</v>
      </c>
      <c r="C54" s="78">
        <v>15.420999999999999</v>
      </c>
      <c r="D54" s="78">
        <v>16.666</v>
      </c>
      <c r="E54" s="78">
        <v>27.297000000000001</v>
      </c>
      <c r="F54" s="101">
        <v>12.486000000000001</v>
      </c>
      <c r="G54" s="80">
        <v>-6.8000000000000005E-2</v>
      </c>
      <c r="H54" s="80">
        <v>0.38700000000000001</v>
      </c>
      <c r="I54" s="78">
        <v>13.04787</v>
      </c>
      <c r="J54" s="78">
        <v>13.700263499999998</v>
      </c>
      <c r="K54" s="78">
        <v>13.700263499999998</v>
      </c>
      <c r="L54" s="80">
        <v>3.1E-2</v>
      </c>
      <c r="M54" s="125">
        <v>0.34899999999999998</v>
      </c>
    </row>
    <row r="55" spans="2:13" x14ac:dyDescent="0.25">
      <c r="B55" s="130" t="s">
        <v>59</v>
      </c>
      <c r="C55" s="78">
        <v>0</v>
      </c>
      <c r="D55" s="78">
        <v>0</v>
      </c>
      <c r="E55" s="78">
        <v>0</v>
      </c>
      <c r="F55" s="101">
        <v>0.125</v>
      </c>
      <c r="G55" s="80">
        <v>0</v>
      </c>
      <c r="H55" s="80">
        <v>1E-3</v>
      </c>
      <c r="I55" s="78">
        <v>0.13062499999999999</v>
      </c>
      <c r="J55" s="78">
        <v>0.13715625000000001</v>
      </c>
      <c r="K55" s="78">
        <v>0.13715625000000001</v>
      </c>
      <c r="L55" s="80">
        <v>3.1E-2</v>
      </c>
      <c r="M55" s="125">
        <v>3.0000000000000001E-3</v>
      </c>
    </row>
    <row r="56" spans="2:13" x14ac:dyDescent="0.25">
      <c r="B56" s="131" t="s">
        <v>60</v>
      </c>
      <c r="C56" s="78">
        <v>17.34</v>
      </c>
      <c r="D56" s="78">
        <v>18.481000000000002</v>
      </c>
      <c r="E56" s="78">
        <v>19.681000000000001</v>
      </c>
      <c r="F56" s="101">
        <v>10.442</v>
      </c>
      <c r="G56" s="80">
        <v>-0.156</v>
      </c>
      <c r="H56" s="80">
        <v>0.36099999999999999</v>
      </c>
      <c r="I56" s="78">
        <v>10.91189</v>
      </c>
      <c r="J56" s="78">
        <v>11.4574845</v>
      </c>
      <c r="K56" s="78">
        <v>11.4574845</v>
      </c>
      <c r="L56" s="80">
        <v>3.1E-2</v>
      </c>
      <c r="M56" s="125">
        <v>0.29199999999999998</v>
      </c>
    </row>
    <row r="57" spans="2:13" x14ac:dyDescent="0.25">
      <c r="B57" s="53" t="s">
        <v>61</v>
      </c>
      <c r="C57" s="78">
        <v>10.988</v>
      </c>
      <c r="D57" s="78">
        <v>8.89</v>
      </c>
      <c r="E57" s="78">
        <v>11.435</v>
      </c>
      <c r="F57" s="101">
        <v>12.7</v>
      </c>
      <c r="G57" s="80">
        <v>4.9000000000000002E-2</v>
      </c>
      <c r="H57" s="80">
        <v>0.251</v>
      </c>
      <c r="I57" s="78">
        <v>13.2715</v>
      </c>
      <c r="J57" s="78">
        <v>13.935075000000001</v>
      </c>
      <c r="K57" s="78">
        <v>13.935075000000001</v>
      </c>
      <c r="L57" s="80">
        <v>3.1E-2</v>
      </c>
      <c r="M57" s="125">
        <v>0.35499999999999998</v>
      </c>
    </row>
    <row r="58" spans="2:13" x14ac:dyDescent="0.25">
      <c r="B58" s="62" t="s">
        <v>62</v>
      </c>
      <c r="C58" s="85">
        <v>43.748999999999995</v>
      </c>
      <c r="D58" s="85">
        <v>44.037000000000006</v>
      </c>
      <c r="E58" s="85">
        <v>58.413000000000004</v>
      </c>
      <c r="F58" s="105">
        <v>35.753</v>
      </c>
      <c r="G58" s="106">
        <v>-6.5000000000000002E-2</v>
      </c>
      <c r="H58" s="106">
        <v>1</v>
      </c>
      <c r="I58" s="85">
        <v>37.361885000000001</v>
      </c>
      <c r="J58" s="85">
        <v>39.22997925</v>
      </c>
      <c r="K58" s="85">
        <v>39.22997925</v>
      </c>
      <c r="L58" s="106">
        <v>3.1E-2</v>
      </c>
      <c r="M58" s="107">
        <v>1</v>
      </c>
    </row>
    <row r="59" spans="2:13" x14ac:dyDescent="0.25">
      <c r="B59" s="132"/>
      <c r="C59" s="133"/>
      <c r="D59" s="133"/>
      <c r="E59" s="134"/>
      <c r="F59" s="134"/>
      <c r="G59" s="134"/>
      <c r="H59" s="134"/>
      <c r="I59" s="134"/>
      <c r="J59" s="134"/>
      <c r="K59" s="135"/>
      <c r="L59" s="135"/>
      <c r="M59" s="13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2"/>
  <sheetViews>
    <sheetView showGridLines="0" workbookViewId="0">
      <selection activeCell="E7" sqref="E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6" t="s">
        <v>63</v>
      </c>
    </row>
    <row r="2" spans="2:11" x14ac:dyDescent="0.25">
      <c r="B2" s="225" t="s">
        <v>64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34.5" x14ac:dyDescent="0.25">
      <c r="B3" s="137" t="s">
        <v>65</v>
      </c>
      <c r="C3" s="138" t="s">
        <v>66</v>
      </c>
      <c r="D3" s="139" t="s">
        <v>67</v>
      </c>
      <c r="E3" s="226" t="s">
        <v>68</v>
      </c>
      <c r="F3" s="227"/>
      <c r="G3" s="228"/>
      <c r="H3" s="140" t="s">
        <v>69</v>
      </c>
      <c r="I3" s="229" t="s">
        <v>70</v>
      </c>
      <c r="J3" s="230"/>
      <c r="K3" s="230"/>
    </row>
    <row r="4" spans="2:11" x14ac:dyDescent="0.25">
      <c r="B4" s="141"/>
      <c r="C4" s="141"/>
      <c r="D4" s="142"/>
      <c r="E4" s="143" t="s">
        <v>7</v>
      </c>
      <c r="F4" s="143" t="s">
        <v>8</v>
      </c>
      <c r="G4" s="143" t="s">
        <v>9</v>
      </c>
      <c r="H4" s="143" t="s">
        <v>10</v>
      </c>
      <c r="I4" s="143" t="s">
        <v>12</v>
      </c>
      <c r="J4" s="143" t="s">
        <v>13</v>
      </c>
      <c r="K4" s="144" t="s">
        <v>14</v>
      </c>
    </row>
    <row r="5" spans="2:11" ht="90" x14ac:dyDescent="0.25">
      <c r="B5" s="145" t="s">
        <v>111</v>
      </c>
      <c r="C5" s="208" t="s">
        <v>17</v>
      </c>
      <c r="D5" s="231" t="s">
        <v>110</v>
      </c>
      <c r="E5" s="213" t="s">
        <v>127</v>
      </c>
      <c r="F5" s="211">
        <v>12</v>
      </c>
      <c r="G5" s="211">
        <v>8</v>
      </c>
      <c r="H5" s="211">
        <v>8</v>
      </c>
      <c r="I5" s="211">
        <v>8</v>
      </c>
      <c r="J5" s="211">
        <v>8</v>
      </c>
      <c r="K5" s="212">
        <v>8</v>
      </c>
    </row>
    <row r="6" spans="2:11" ht="56.25" x14ac:dyDescent="0.25">
      <c r="B6" s="209" t="s">
        <v>112</v>
      </c>
      <c r="C6" s="210" t="s">
        <v>17</v>
      </c>
      <c r="D6" s="232"/>
      <c r="E6" s="213">
        <v>12</v>
      </c>
      <c r="F6" s="213">
        <v>13</v>
      </c>
      <c r="G6" s="213">
        <v>19</v>
      </c>
      <c r="H6" s="213">
        <v>19</v>
      </c>
      <c r="I6" s="213">
        <v>19</v>
      </c>
      <c r="J6" s="213">
        <v>19</v>
      </c>
      <c r="K6" s="214">
        <v>19</v>
      </c>
    </row>
    <row r="7" spans="2:11" ht="45" x14ac:dyDescent="0.25">
      <c r="B7" s="209" t="s">
        <v>113</v>
      </c>
      <c r="C7" s="210" t="s">
        <v>17</v>
      </c>
      <c r="D7" s="233" t="s">
        <v>114</v>
      </c>
      <c r="E7" s="213" t="s">
        <v>127</v>
      </c>
      <c r="F7" s="213" t="s">
        <v>127</v>
      </c>
      <c r="G7" s="213" t="s">
        <v>127</v>
      </c>
      <c r="H7" s="213" t="s">
        <v>127</v>
      </c>
      <c r="I7" s="213">
        <v>4</v>
      </c>
      <c r="J7" s="213">
        <v>4</v>
      </c>
      <c r="K7" s="214">
        <v>4</v>
      </c>
    </row>
    <row r="8" spans="2:11" ht="78.75" x14ac:dyDescent="0.25">
      <c r="B8" s="209" t="s">
        <v>115</v>
      </c>
      <c r="C8" s="210" t="s">
        <v>17</v>
      </c>
      <c r="D8" s="233"/>
      <c r="E8" s="213">
        <v>30</v>
      </c>
      <c r="F8" s="213">
        <v>13</v>
      </c>
      <c r="G8" s="213">
        <v>14</v>
      </c>
      <c r="H8" s="213">
        <v>14</v>
      </c>
      <c r="I8" s="213">
        <v>14</v>
      </c>
      <c r="J8" s="213">
        <v>14</v>
      </c>
      <c r="K8" s="214">
        <v>14</v>
      </c>
    </row>
    <row r="9" spans="2:11" ht="45" x14ac:dyDescent="0.25">
      <c r="B9" s="209" t="s">
        <v>116</v>
      </c>
      <c r="C9" s="210" t="s">
        <v>17</v>
      </c>
      <c r="D9" s="233"/>
      <c r="E9" s="213">
        <v>4</v>
      </c>
      <c r="F9" s="213">
        <v>1</v>
      </c>
      <c r="G9" s="213">
        <v>4</v>
      </c>
      <c r="H9" s="213">
        <v>4</v>
      </c>
      <c r="I9" s="213">
        <v>4</v>
      </c>
      <c r="J9" s="213">
        <v>4</v>
      </c>
      <c r="K9" s="214">
        <v>4</v>
      </c>
    </row>
    <row r="10" spans="2:11" ht="56.25" x14ac:dyDescent="0.25">
      <c r="B10" s="209" t="s">
        <v>117</v>
      </c>
      <c r="C10" s="210" t="s">
        <v>18</v>
      </c>
      <c r="D10" s="233"/>
      <c r="E10" s="213">
        <v>49</v>
      </c>
      <c r="F10" s="213">
        <v>40</v>
      </c>
      <c r="G10" s="213">
        <v>38</v>
      </c>
      <c r="H10" s="213">
        <v>66</v>
      </c>
      <c r="I10" s="213">
        <v>66</v>
      </c>
      <c r="J10" s="213">
        <v>66</v>
      </c>
      <c r="K10" s="214">
        <v>66</v>
      </c>
    </row>
    <row r="11" spans="2:11" ht="51.75" customHeight="1" x14ac:dyDescent="0.25">
      <c r="B11" s="235" t="s">
        <v>118</v>
      </c>
      <c r="C11" s="233" t="s">
        <v>18</v>
      </c>
      <c r="D11" s="233"/>
      <c r="E11" s="237" t="s">
        <v>127</v>
      </c>
      <c r="F11" s="237" t="s">
        <v>127</v>
      </c>
      <c r="G11" s="237">
        <v>1</v>
      </c>
      <c r="H11" s="237">
        <v>1</v>
      </c>
      <c r="I11" s="237">
        <v>1</v>
      </c>
      <c r="J11" s="237">
        <v>1</v>
      </c>
      <c r="K11" s="215">
        <v>1</v>
      </c>
    </row>
    <row r="12" spans="2:11" x14ac:dyDescent="0.25">
      <c r="B12" s="236"/>
      <c r="C12" s="234"/>
      <c r="D12" s="234"/>
      <c r="E12" s="238"/>
      <c r="F12" s="238"/>
      <c r="G12" s="238"/>
      <c r="H12" s="238"/>
      <c r="I12" s="238"/>
      <c r="J12" s="238"/>
      <c r="K12" s="216"/>
    </row>
  </sheetData>
  <mergeCells count="13">
    <mergeCell ref="B2:K2"/>
    <mergeCell ref="E3:G3"/>
    <mergeCell ref="I3:K3"/>
    <mergeCell ref="D5:D6"/>
    <mergeCell ref="D7:D12"/>
    <mergeCell ref="B11:B12"/>
    <mergeCell ref="C11:C12"/>
    <mergeCell ref="E11:E12"/>
    <mergeCell ref="F11:F12"/>
    <mergeCell ref="G11:G12"/>
    <mergeCell ref="H11:H12"/>
    <mergeCell ref="I11:I12"/>
    <mergeCell ref="J11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63</v>
      </c>
    </row>
    <row r="2" spans="2:21" x14ac:dyDescent="0.25">
      <c r="B2" s="218" t="s">
        <v>71</v>
      </c>
      <c r="C2" s="242"/>
      <c r="D2" s="242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2:21" x14ac:dyDescent="0.25">
      <c r="B3" s="150"/>
      <c r="C3" s="243" t="s">
        <v>72</v>
      </c>
      <c r="D3" s="244"/>
      <c r="E3" s="151" t="s">
        <v>73</v>
      </c>
      <c r="F3" s="245" t="s">
        <v>74</v>
      </c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152"/>
      <c r="T3" s="246" t="s">
        <v>75</v>
      </c>
      <c r="U3" s="248" t="s">
        <v>76</v>
      </c>
    </row>
    <row r="4" spans="2:21" ht="54" x14ac:dyDescent="0.25">
      <c r="B4" s="153"/>
      <c r="C4" s="154" t="s">
        <v>77</v>
      </c>
      <c r="D4" s="155" t="s">
        <v>78</v>
      </c>
      <c r="E4" s="239" t="s">
        <v>79</v>
      </c>
      <c r="F4" s="240"/>
      <c r="G4" s="241"/>
      <c r="H4" s="239" t="s">
        <v>80</v>
      </c>
      <c r="I4" s="240"/>
      <c r="J4" s="241"/>
      <c r="K4" s="239" t="s">
        <v>81</v>
      </c>
      <c r="L4" s="240"/>
      <c r="M4" s="240"/>
      <c r="N4" s="240"/>
      <c r="O4" s="240"/>
      <c r="P4" s="240"/>
      <c r="Q4" s="240"/>
      <c r="R4" s="240"/>
      <c r="S4" s="241"/>
      <c r="T4" s="247"/>
      <c r="U4" s="249"/>
    </row>
    <row r="5" spans="2:21" x14ac:dyDescent="0.25">
      <c r="B5" s="156"/>
      <c r="C5" s="157"/>
      <c r="D5" s="158"/>
      <c r="E5" s="239" t="s">
        <v>9</v>
      </c>
      <c r="F5" s="240"/>
      <c r="G5" s="241"/>
      <c r="H5" s="239" t="s">
        <v>10</v>
      </c>
      <c r="I5" s="240"/>
      <c r="J5" s="241"/>
      <c r="K5" s="239" t="s">
        <v>12</v>
      </c>
      <c r="L5" s="240"/>
      <c r="M5" s="241"/>
      <c r="N5" s="239" t="s">
        <v>13</v>
      </c>
      <c r="O5" s="240"/>
      <c r="P5" s="241"/>
      <c r="Q5" s="239" t="s">
        <v>14</v>
      </c>
      <c r="R5" s="240"/>
      <c r="S5" s="241"/>
      <c r="T5" s="159" t="s">
        <v>15</v>
      </c>
      <c r="U5" s="160"/>
    </row>
    <row r="6" spans="2:21" ht="19.5" x14ac:dyDescent="0.25">
      <c r="B6" s="161" t="s">
        <v>82</v>
      </c>
      <c r="C6" s="162"/>
      <c r="D6" s="163"/>
      <c r="E6" s="164" t="s">
        <v>83</v>
      </c>
      <c r="F6" s="165" t="s">
        <v>84</v>
      </c>
      <c r="G6" s="166" t="s">
        <v>85</v>
      </c>
      <c r="H6" s="164" t="s">
        <v>83</v>
      </c>
      <c r="I6" s="165" t="s">
        <v>84</v>
      </c>
      <c r="J6" s="166" t="s">
        <v>85</v>
      </c>
      <c r="K6" s="164" t="s">
        <v>83</v>
      </c>
      <c r="L6" s="165" t="s">
        <v>84</v>
      </c>
      <c r="M6" s="166" t="s">
        <v>85</v>
      </c>
      <c r="N6" s="164" t="s">
        <v>83</v>
      </c>
      <c r="O6" s="165" t="s">
        <v>84</v>
      </c>
      <c r="P6" s="166" t="s">
        <v>85</v>
      </c>
      <c r="Q6" s="164" t="s">
        <v>83</v>
      </c>
      <c r="R6" s="165" t="s">
        <v>84</v>
      </c>
      <c r="S6" s="166" t="s">
        <v>85</v>
      </c>
      <c r="T6" s="167" t="s">
        <v>86</v>
      </c>
      <c r="U6" s="168"/>
    </row>
    <row r="7" spans="2:21" ht="18" x14ac:dyDescent="0.25">
      <c r="B7" s="169" t="s">
        <v>87</v>
      </c>
      <c r="C7" s="170">
        <v>57</v>
      </c>
      <c r="D7" s="171">
        <v>57</v>
      </c>
      <c r="E7" s="172">
        <v>57</v>
      </c>
      <c r="F7" s="173">
        <v>68.286000000000001</v>
      </c>
      <c r="G7" s="174">
        <v>1.198</v>
      </c>
      <c r="H7" s="172">
        <v>57</v>
      </c>
      <c r="I7" s="173">
        <v>79.38300000000001</v>
      </c>
      <c r="J7" s="174">
        <v>1.392684210526316</v>
      </c>
      <c r="K7" s="172">
        <v>57</v>
      </c>
      <c r="L7" s="173">
        <v>82.955000000000013</v>
      </c>
      <c r="M7" s="174">
        <v>1.4553508771929826</v>
      </c>
      <c r="N7" s="172">
        <v>57</v>
      </c>
      <c r="O7" s="173">
        <v>87.102999999999994</v>
      </c>
      <c r="P7" s="174">
        <v>1.5281228070175437</v>
      </c>
      <c r="Q7" s="172">
        <v>57</v>
      </c>
      <c r="R7" s="173">
        <v>89.066000000000003</v>
      </c>
      <c r="S7" s="173">
        <v>1.562561403508772</v>
      </c>
      <c r="T7" s="175">
        <v>0</v>
      </c>
      <c r="U7" s="175">
        <v>0.99999999999999989</v>
      </c>
    </row>
    <row r="8" spans="2:21" x14ac:dyDescent="0.25">
      <c r="B8" s="176" t="s">
        <v>88</v>
      </c>
      <c r="C8" s="177">
        <v>3</v>
      </c>
      <c r="D8" s="177">
        <v>3</v>
      </c>
      <c r="E8" s="178">
        <v>3</v>
      </c>
      <c r="F8" s="179">
        <v>0.6362739838651662</v>
      </c>
      <c r="G8" s="180">
        <v>0.21209132795505539</v>
      </c>
      <c r="H8" s="178">
        <v>3</v>
      </c>
      <c r="I8" s="179">
        <v>0.63302540452604361</v>
      </c>
      <c r="J8" s="180">
        <v>0.21100846817534788</v>
      </c>
      <c r="K8" s="178">
        <v>3</v>
      </c>
      <c r="L8" s="179">
        <v>0.66248584347826089</v>
      </c>
      <c r="M8" s="180">
        <v>0.22082861449275362</v>
      </c>
      <c r="N8" s="178">
        <v>3</v>
      </c>
      <c r="O8" s="179">
        <v>0.69480191866859242</v>
      </c>
      <c r="P8" s="180">
        <v>0.23160063955619747</v>
      </c>
      <c r="Q8" s="181">
        <v>3</v>
      </c>
      <c r="R8" s="179">
        <v>0.71968147417756212</v>
      </c>
      <c r="S8" s="179">
        <v>0.23989382472585405</v>
      </c>
      <c r="T8" s="182">
        <v>0</v>
      </c>
      <c r="U8" s="183">
        <v>5.2631578947368418E-2</v>
      </c>
    </row>
    <row r="9" spans="2:21" x14ac:dyDescent="0.25">
      <c r="B9" s="176" t="s">
        <v>89</v>
      </c>
      <c r="C9" s="184">
        <v>20</v>
      </c>
      <c r="D9" s="184">
        <v>20</v>
      </c>
      <c r="E9" s="185">
        <v>20</v>
      </c>
      <c r="F9" s="186">
        <v>11.151169415754586</v>
      </c>
      <c r="G9" s="187">
        <v>0.55755847078772924</v>
      </c>
      <c r="H9" s="185">
        <v>20</v>
      </c>
      <c r="I9" s="186">
        <v>12.337653603695204</v>
      </c>
      <c r="J9" s="187">
        <v>0.61688268018476022</v>
      </c>
      <c r="K9" s="185">
        <v>20</v>
      </c>
      <c r="L9" s="186">
        <v>12.893082504347825</v>
      </c>
      <c r="M9" s="187">
        <v>0.64465412521739129</v>
      </c>
      <c r="N9" s="185">
        <v>20</v>
      </c>
      <c r="O9" s="186">
        <v>13.534787541904624</v>
      </c>
      <c r="P9" s="187">
        <v>0.67673937709523124</v>
      </c>
      <c r="Q9" s="188">
        <v>20</v>
      </c>
      <c r="R9" s="186">
        <v>14.018391440755016</v>
      </c>
      <c r="S9" s="186">
        <v>0.70091957203775079</v>
      </c>
      <c r="T9" s="189">
        <v>0</v>
      </c>
      <c r="U9" s="190">
        <v>0.35087719298245612</v>
      </c>
    </row>
    <row r="10" spans="2:21" x14ac:dyDescent="0.25">
      <c r="B10" s="176" t="s">
        <v>90</v>
      </c>
      <c r="C10" s="184">
        <v>13</v>
      </c>
      <c r="D10" s="184">
        <v>13</v>
      </c>
      <c r="E10" s="185">
        <v>13</v>
      </c>
      <c r="F10" s="186">
        <v>12.814370895637428</v>
      </c>
      <c r="G10" s="187">
        <v>0.98572083812595601</v>
      </c>
      <c r="H10" s="185">
        <v>13</v>
      </c>
      <c r="I10" s="186">
        <v>13.923099744356971</v>
      </c>
      <c r="J10" s="187">
        <v>1.0710076726428439</v>
      </c>
      <c r="K10" s="185">
        <v>13</v>
      </c>
      <c r="L10" s="186">
        <v>14.545834643478262</v>
      </c>
      <c r="M10" s="187">
        <v>1.1189103571906356</v>
      </c>
      <c r="N10" s="185">
        <v>13</v>
      </c>
      <c r="O10" s="186">
        <v>15.278717274642567</v>
      </c>
      <c r="P10" s="187">
        <v>1.1752859442032744</v>
      </c>
      <c r="Q10" s="188">
        <v>13</v>
      </c>
      <c r="R10" s="186">
        <v>15.822727561434736</v>
      </c>
      <c r="S10" s="186">
        <v>1.2171328893411335</v>
      </c>
      <c r="T10" s="189">
        <v>0</v>
      </c>
      <c r="U10" s="190">
        <v>0.22807017543859648</v>
      </c>
    </row>
    <row r="11" spans="2:21" x14ac:dyDescent="0.25">
      <c r="B11" s="176" t="s">
        <v>91</v>
      </c>
      <c r="C11" s="184">
        <v>15</v>
      </c>
      <c r="D11" s="184">
        <v>15</v>
      </c>
      <c r="E11" s="185">
        <v>15</v>
      </c>
      <c r="F11" s="186">
        <v>26.780818765736601</v>
      </c>
      <c r="G11" s="187">
        <v>1.7853879177157734</v>
      </c>
      <c r="H11" s="185">
        <v>15</v>
      </c>
      <c r="I11" s="186">
        <v>26.665474508322923</v>
      </c>
      <c r="J11" s="187">
        <v>1.7776983005548614</v>
      </c>
      <c r="K11" s="185">
        <v>15</v>
      </c>
      <c r="L11" s="186">
        <v>27.867109217391306</v>
      </c>
      <c r="M11" s="187">
        <v>1.8578072811594204</v>
      </c>
      <c r="N11" s="185">
        <v>15</v>
      </c>
      <c r="O11" s="186">
        <v>29.259009036823066</v>
      </c>
      <c r="P11" s="187">
        <v>1.950600602454871</v>
      </c>
      <c r="Q11" s="188">
        <v>15</v>
      </c>
      <c r="R11" s="186">
        <v>30.301897632249556</v>
      </c>
      <c r="S11" s="186">
        <v>2.0201265088166371</v>
      </c>
      <c r="T11" s="189">
        <v>0</v>
      </c>
      <c r="U11" s="190">
        <v>0.26315789473684209</v>
      </c>
    </row>
    <row r="12" spans="2:21" x14ac:dyDescent="0.25">
      <c r="B12" s="191" t="s">
        <v>92</v>
      </c>
      <c r="C12" s="192">
        <v>6</v>
      </c>
      <c r="D12" s="192">
        <v>6</v>
      </c>
      <c r="E12" s="193">
        <v>6</v>
      </c>
      <c r="F12" s="194">
        <v>16.903366939006215</v>
      </c>
      <c r="G12" s="195">
        <v>2.8172278231677024</v>
      </c>
      <c r="H12" s="193">
        <v>6</v>
      </c>
      <c r="I12" s="194">
        <v>25.823746739098858</v>
      </c>
      <c r="J12" s="195">
        <v>4.30395778984981</v>
      </c>
      <c r="K12" s="193">
        <v>6</v>
      </c>
      <c r="L12" s="194">
        <v>26.986487791304349</v>
      </c>
      <c r="M12" s="195">
        <v>4.4977479652173917</v>
      </c>
      <c r="N12" s="193">
        <v>6</v>
      </c>
      <c r="O12" s="194">
        <v>28.335684227961149</v>
      </c>
      <c r="P12" s="195">
        <v>4.7226140379935249</v>
      </c>
      <c r="Q12" s="196">
        <v>6</v>
      </c>
      <c r="R12" s="194">
        <v>28.203301891383131</v>
      </c>
      <c r="S12" s="194">
        <v>4.7005503152305215</v>
      </c>
      <c r="T12" s="197">
        <v>0</v>
      </c>
      <c r="U12" s="198">
        <v>0.10526315789473684</v>
      </c>
    </row>
    <row r="13" spans="2:21" x14ac:dyDescent="0.25">
      <c r="B13" s="199" t="s">
        <v>93</v>
      </c>
      <c r="C13" s="200"/>
      <c r="D13" s="200"/>
      <c r="E13" s="200"/>
      <c r="F13" s="200"/>
      <c r="G13" s="200"/>
      <c r="H13" s="200"/>
      <c r="I13" s="201"/>
      <c r="J13" s="201"/>
      <c r="K13" s="200"/>
      <c r="L13" s="201"/>
      <c r="M13" s="201"/>
      <c r="N13" s="200"/>
      <c r="O13" s="201"/>
      <c r="P13" s="201"/>
      <c r="Q13" s="200"/>
      <c r="R13" s="201"/>
      <c r="S13" s="201"/>
      <c r="T13" s="202"/>
      <c r="U13" s="202"/>
    </row>
    <row r="14" spans="2:21" x14ac:dyDescent="0.25"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6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63</v>
      </c>
      <c r="AB1">
        <f>SUMPRODUCT(LEN(B2)-LEN(SUBSTITUTE(B2,{1,2,3,4,5,6,7,8,9,0},"")))</f>
        <v>3</v>
      </c>
    </row>
    <row r="2" spans="2:28" x14ac:dyDescent="0.25">
      <c r="B2" s="218" t="s">
        <v>94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19" t="s">
        <v>11</v>
      </c>
      <c r="H4" s="220"/>
      <c r="I4" s="12" t="s">
        <v>12</v>
      </c>
      <c r="J4" s="12" t="s">
        <v>13</v>
      </c>
      <c r="K4" s="12" t="s">
        <v>14</v>
      </c>
      <c r="L4" s="219" t="s">
        <v>15</v>
      </c>
      <c r="M4" s="221"/>
    </row>
    <row r="5" spans="2:28" x14ac:dyDescent="0.25">
      <c r="B5" s="14" t="s">
        <v>16</v>
      </c>
      <c r="C5" s="15">
        <v>25.986000000000001</v>
      </c>
      <c r="D5" s="15">
        <v>28.904044149999901</v>
      </c>
      <c r="E5" s="15">
        <v>34.129500056118268</v>
      </c>
      <c r="F5" s="16">
        <v>39.284935356690212</v>
      </c>
      <c r="G5" s="17">
        <v>0.14799999999999999</v>
      </c>
      <c r="H5" s="17">
        <v>0.28599999999999998</v>
      </c>
      <c r="I5" s="15">
        <v>32.904995415287317</v>
      </c>
      <c r="J5" s="15">
        <v>34.318006115513967</v>
      </c>
      <c r="K5" s="15">
        <v>36.009827761771824</v>
      </c>
      <c r="L5" s="17">
        <v>-2.9000000000000001E-2</v>
      </c>
      <c r="M5" s="18">
        <v>0.32400000000000001</v>
      </c>
    </row>
    <row r="6" spans="2:28" x14ac:dyDescent="0.25">
      <c r="B6" s="14" t="s">
        <v>95</v>
      </c>
      <c r="C6" s="15">
        <v>57.835248280000002</v>
      </c>
      <c r="D6" s="15">
        <v>74.734188869999983</v>
      </c>
      <c r="E6" s="15">
        <v>77.806704618561724</v>
      </c>
      <c r="F6" s="16">
        <v>94.024260954148943</v>
      </c>
      <c r="G6" s="17">
        <v>0.17599999999999999</v>
      </c>
      <c r="H6" s="17">
        <v>0.67700000000000005</v>
      </c>
      <c r="I6" s="15">
        <v>63.538774533851523</v>
      </c>
      <c r="J6" s="15">
        <v>58.371630136663093</v>
      </c>
      <c r="K6" s="15">
        <v>59.375663421579361</v>
      </c>
      <c r="L6" s="17">
        <v>-0.14199999999999999</v>
      </c>
      <c r="M6" s="19">
        <v>0.61299999999999999</v>
      </c>
    </row>
    <row r="7" spans="2:28" x14ac:dyDescent="0.25">
      <c r="B7" s="14" t="s">
        <v>96</v>
      </c>
      <c r="C7" s="15">
        <v>0.20899999999999999</v>
      </c>
      <c r="D7" s="15">
        <v>0.51456029999999997</v>
      </c>
      <c r="E7" s="15">
        <v>0</v>
      </c>
      <c r="F7" s="16">
        <v>1.3499063493000001</v>
      </c>
      <c r="G7" s="17">
        <v>0.86199999999999999</v>
      </c>
      <c r="H7" s="17">
        <v>4.0000000000000001E-3</v>
      </c>
      <c r="I7" s="15">
        <v>2.4721511985115003</v>
      </c>
      <c r="J7" s="15">
        <v>2.6007835144296299</v>
      </c>
      <c r="K7" s="15">
        <v>2.6007835144296299</v>
      </c>
      <c r="L7" s="17">
        <v>0.24399999999999999</v>
      </c>
      <c r="M7" s="19">
        <v>2.1000000000000001E-2</v>
      </c>
    </row>
    <row r="8" spans="2:28" x14ac:dyDescent="0.25">
      <c r="B8" s="14" t="s">
        <v>97</v>
      </c>
      <c r="C8" s="15">
        <v>0.36199999999999999</v>
      </c>
      <c r="D8" s="15">
        <v>0.17029996999999999</v>
      </c>
      <c r="E8" s="15">
        <v>2.5</v>
      </c>
      <c r="F8" s="16">
        <v>2.8149999999999999</v>
      </c>
      <c r="G8" s="17">
        <v>0.98099999999999998</v>
      </c>
      <c r="H8" s="17">
        <v>1.2E-2</v>
      </c>
      <c r="I8" s="15">
        <v>2.6513738545912999</v>
      </c>
      <c r="J8" s="15">
        <v>3.4344014453617002</v>
      </c>
      <c r="K8" s="15">
        <v>3.4344014453617002</v>
      </c>
      <c r="L8" s="17">
        <v>6.9000000000000006E-2</v>
      </c>
      <c r="M8" s="19">
        <v>2.8000000000000001E-2</v>
      </c>
    </row>
    <row r="9" spans="2:28" x14ac:dyDescent="0.25">
      <c r="B9" s="14" t="s">
        <v>98</v>
      </c>
      <c r="C9" s="15">
        <v>1.522</v>
      </c>
      <c r="D9" s="15">
        <v>1.2644078999999999</v>
      </c>
      <c r="E9" s="15">
        <v>4.3849999999999998</v>
      </c>
      <c r="F9" s="16">
        <v>2.1032875</v>
      </c>
      <c r="G9" s="17">
        <v>0.114</v>
      </c>
      <c r="H9" s="17">
        <v>0.02</v>
      </c>
      <c r="I9" s="15">
        <v>1.3440190965750001</v>
      </c>
      <c r="J9" s="15">
        <v>1.404365554011215</v>
      </c>
      <c r="K9" s="15">
        <v>1.3452406553651248</v>
      </c>
      <c r="L9" s="17">
        <v>-0.13800000000000001</v>
      </c>
      <c r="M9" s="19">
        <v>1.4E-2</v>
      </c>
    </row>
    <row r="10" spans="2:28" x14ac:dyDescent="0.25">
      <c r="B10" s="20" t="s">
        <v>19</v>
      </c>
      <c r="C10" s="21">
        <v>85.91424828000001</v>
      </c>
      <c r="D10" s="21">
        <v>105.58750118999988</v>
      </c>
      <c r="E10" s="21">
        <v>118.82120467468</v>
      </c>
      <c r="F10" s="22">
        <v>139.57739016013915</v>
      </c>
      <c r="G10" s="23">
        <v>0.17599999999999999</v>
      </c>
      <c r="H10" s="24">
        <v>1</v>
      </c>
      <c r="I10" s="21">
        <v>102.91131409881663</v>
      </c>
      <c r="J10" s="21">
        <v>100.12918676597961</v>
      </c>
      <c r="K10" s="21">
        <v>102.76591679850765</v>
      </c>
      <c r="L10" s="25">
        <v>-9.7000000000000003E-2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218" t="s">
        <v>99</v>
      </c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</row>
    <row r="13" spans="2:28" ht="46.5" x14ac:dyDescent="0.25">
      <c r="B13" s="29" t="s">
        <v>21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22" t="s">
        <v>11</v>
      </c>
      <c r="H14" s="223"/>
      <c r="I14" s="40" t="s">
        <v>12</v>
      </c>
      <c r="J14" s="40" t="s">
        <v>13</v>
      </c>
      <c r="K14" s="40" t="s">
        <v>14</v>
      </c>
      <c r="L14" s="222" t="s">
        <v>15</v>
      </c>
      <c r="M14" s="224"/>
    </row>
    <row r="15" spans="2:28" x14ac:dyDescent="0.25">
      <c r="B15" s="42" t="s">
        <v>22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23</v>
      </c>
      <c r="C16" s="49">
        <v>6.6689999999999996</v>
      </c>
      <c r="D16" s="49">
        <v>4.05</v>
      </c>
      <c r="E16" s="49">
        <v>3.8679999999999999</v>
      </c>
      <c r="F16" s="50">
        <v>4.0201159119999996</v>
      </c>
      <c r="G16" s="51">
        <v>-0.155</v>
      </c>
      <c r="H16" s="51">
        <v>4.2000000000000003E-2</v>
      </c>
      <c r="I16" s="49">
        <v>4.119110116399999</v>
      </c>
      <c r="J16" s="49">
        <v>4.1281546105799993</v>
      </c>
      <c r="K16" s="49">
        <v>3.9</v>
      </c>
      <c r="L16" s="51">
        <v>-0.01</v>
      </c>
      <c r="M16" s="52">
        <v>3.7999999999999999E-2</v>
      </c>
    </row>
    <row r="17" spans="2:13" x14ac:dyDescent="0.25">
      <c r="B17" s="53" t="s">
        <v>24</v>
      </c>
      <c r="C17" s="54">
        <v>6.6689999999999996</v>
      </c>
      <c r="D17" s="55">
        <v>4.05</v>
      </c>
      <c r="E17" s="56">
        <v>3.8679999999999999</v>
      </c>
      <c r="F17" s="56">
        <v>4.0201159119999996</v>
      </c>
      <c r="G17" s="57">
        <v>-0.155</v>
      </c>
      <c r="H17" s="57">
        <v>4.2000000000000003E-2</v>
      </c>
      <c r="I17" s="55">
        <v>4.119110116399999</v>
      </c>
      <c r="J17" s="55">
        <v>4.1281546105799993</v>
      </c>
      <c r="K17" s="56">
        <v>3.9</v>
      </c>
      <c r="L17" s="57">
        <v>-0.01</v>
      </c>
      <c r="M17" s="57">
        <v>3.7999999999999999E-2</v>
      </c>
    </row>
    <row r="18" spans="2:13" x14ac:dyDescent="0.25">
      <c r="B18" s="58" t="s">
        <v>25</v>
      </c>
      <c r="C18" s="49">
        <v>100.464</v>
      </c>
      <c r="D18" s="49">
        <v>101.985</v>
      </c>
      <c r="E18" s="49">
        <v>100.816</v>
      </c>
      <c r="F18" s="59">
        <v>125.56052724813921</v>
      </c>
      <c r="G18" s="60">
        <v>7.6999999999999999E-2</v>
      </c>
      <c r="H18" s="60">
        <v>0.95799999999999996</v>
      </c>
      <c r="I18" s="49">
        <v>98.792203982416652</v>
      </c>
      <c r="J18" s="49">
        <v>96.00103215539967</v>
      </c>
      <c r="K18" s="49">
        <v>98.865916798507712</v>
      </c>
      <c r="L18" s="60">
        <v>-7.6999999999999999E-2</v>
      </c>
      <c r="M18" s="61">
        <v>0.96199999999999997</v>
      </c>
    </row>
    <row r="19" spans="2:13" x14ac:dyDescent="0.25">
      <c r="B19" s="62" t="s">
        <v>26</v>
      </c>
      <c r="C19" s="63">
        <v>107.133</v>
      </c>
      <c r="D19" s="63">
        <v>106.035</v>
      </c>
      <c r="E19" s="64">
        <v>104.684</v>
      </c>
      <c r="F19" s="64">
        <v>129.5806431601392</v>
      </c>
      <c r="G19" s="65">
        <v>6.5000000000000002E-2</v>
      </c>
      <c r="H19" s="65">
        <v>1</v>
      </c>
      <c r="I19" s="63">
        <v>102.91131409881665</v>
      </c>
      <c r="J19" s="63">
        <v>100.12918676597967</v>
      </c>
      <c r="K19" s="64">
        <v>102.76591679850772</v>
      </c>
      <c r="L19" s="65">
        <v>-7.3999999999999996E-2</v>
      </c>
      <c r="M19" s="66">
        <v>1</v>
      </c>
    </row>
    <row r="20" spans="2:13" x14ac:dyDescent="0.25">
      <c r="B20" s="42" t="s">
        <v>27</v>
      </c>
      <c r="C20" s="67"/>
      <c r="D20" s="67"/>
      <c r="E20" s="67"/>
      <c r="F20" s="68"/>
      <c r="G20" s="69"/>
      <c r="H20" s="69"/>
      <c r="I20" s="67"/>
      <c r="J20" s="67"/>
      <c r="K20" s="67"/>
      <c r="L20" s="69"/>
      <c r="M20" s="70"/>
    </row>
    <row r="21" spans="2:13" x14ac:dyDescent="0.25">
      <c r="B21" s="42" t="s">
        <v>28</v>
      </c>
      <c r="C21" s="49">
        <v>35.149248279999995</v>
      </c>
      <c r="D21" s="49">
        <v>40.604212239999896</v>
      </c>
      <c r="E21" s="49">
        <v>54.998921111939694</v>
      </c>
      <c r="F21" s="50">
        <v>63.089261748870655</v>
      </c>
      <c r="G21" s="71">
        <v>0.215</v>
      </c>
      <c r="H21" s="71">
        <v>0.42699999999999999</v>
      </c>
      <c r="I21" s="49">
        <v>57.280003688751961</v>
      </c>
      <c r="J21" s="49">
        <v>60.459156088526981</v>
      </c>
      <c r="K21" s="49">
        <v>63.034144084692699</v>
      </c>
      <c r="L21" s="71">
        <v>0</v>
      </c>
      <c r="M21" s="72">
        <v>0.55600000000000005</v>
      </c>
    </row>
    <row r="22" spans="2:13" x14ac:dyDescent="0.25">
      <c r="B22" s="53" t="s">
        <v>29</v>
      </c>
      <c r="C22" s="73">
        <v>22.576000000000001</v>
      </c>
      <c r="D22" s="74">
        <v>31.146562659999898</v>
      </c>
      <c r="E22" s="75">
        <v>35.2014960619397</v>
      </c>
      <c r="F22" s="75">
        <v>34.62841040610558</v>
      </c>
      <c r="G22" s="76">
        <v>0.153</v>
      </c>
      <c r="H22" s="76">
        <v>0.27600000000000002</v>
      </c>
      <c r="I22" s="74">
        <v>39.403210283890637</v>
      </c>
      <c r="J22" s="74">
        <v>41.171128200426594</v>
      </c>
      <c r="K22" s="75">
        <v>43.229684610447919</v>
      </c>
      <c r="L22" s="76">
        <v>7.6999999999999999E-2</v>
      </c>
      <c r="M22" s="76">
        <v>0.36599999999999999</v>
      </c>
    </row>
    <row r="23" spans="2:13" x14ac:dyDescent="0.25">
      <c r="B23" s="53" t="s">
        <v>30</v>
      </c>
      <c r="C23" s="77">
        <v>11.747248279999999</v>
      </c>
      <c r="D23" s="78">
        <v>9.1326539099999984</v>
      </c>
      <c r="E23" s="79">
        <v>19.797425049999994</v>
      </c>
      <c r="F23" s="79">
        <v>28.160359342765076</v>
      </c>
      <c r="G23" s="80">
        <v>0.33800000000000002</v>
      </c>
      <c r="H23" s="80">
        <v>0.14799999999999999</v>
      </c>
      <c r="I23" s="78">
        <v>17.676793404861325</v>
      </c>
      <c r="J23" s="78">
        <v>19.088027888100385</v>
      </c>
      <c r="K23" s="79">
        <v>19.594459474244779</v>
      </c>
      <c r="L23" s="80">
        <v>-0.114</v>
      </c>
      <c r="M23" s="80">
        <v>0.189</v>
      </c>
    </row>
    <row r="24" spans="2:13" x14ac:dyDescent="0.25">
      <c r="B24" s="53" t="s">
        <v>31</v>
      </c>
      <c r="C24" s="77">
        <v>0.78800000000000003</v>
      </c>
      <c r="D24" s="78">
        <v>0.32499566999999996</v>
      </c>
      <c r="E24" s="79">
        <v>0</v>
      </c>
      <c r="F24" s="79">
        <v>0.30049200000000004</v>
      </c>
      <c r="G24" s="80">
        <v>-0.27500000000000002</v>
      </c>
      <c r="H24" s="80">
        <v>4.0000000000000001E-3</v>
      </c>
      <c r="I24" s="78">
        <v>0.2</v>
      </c>
      <c r="J24" s="78">
        <v>0.2</v>
      </c>
      <c r="K24" s="79">
        <v>0.21</v>
      </c>
      <c r="L24" s="80">
        <v>-0.113</v>
      </c>
      <c r="M24" s="80">
        <v>2E-3</v>
      </c>
    </row>
    <row r="25" spans="2:13" ht="18" x14ac:dyDescent="0.25">
      <c r="B25" s="53" t="s">
        <v>32</v>
      </c>
      <c r="C25" s="81">
        <v>3.7999999999999999E-2</v>
      </c>
      <c r="D25" s="82">
        <v>0</v>
      </c>
      <c r="E25" s="83">
        <v>0</v>
      </c>
      <c r="F25" s="83">
        <v>0</v>
      </c>
      <c r="G25" s="84">
        <v>-1</v>
      </c>
      <c r="H25" s="84">
        <v>0</v>
      </c>
      <c r="I25" s="82">
        <v>0</v>
      </c>
      <c r="J25" s="82">
        <v>0</v>
      </c>
      <c r="K25" s="83">
        <v>0</v>
      </c>
      <c r="L25" s="84">
        <v>0</v>
      </c>
      <c r="M25" s="84">
        <v>0</v>
      </c>
    </row>
    <row r="26" spans="2:13" x14ac:dyDescent="0.25">
      <c r="B26" s="42" t="s">
        <v>100</v>
      </c>
      <c r="C26" s="49">
        <v>50.765000000000001</v>
      </c>
      <c r="D26" s="49">
        <v>64.983288949999988</v>
      </c>
      <c r="E26" s="49">
        <v>63.822283562740296</v>
      </c>
      <c r="F26" s="50">
        <v>76.488128411268491</v>
      </c>
      <c r="G26" s="204">
        <v>0.14599999999999999</v>
      </c>
      <c r="H26" s="204">
        <v>0.57299999999999995</v>
      </c>
      <c r="I26" s="49">
        <v>45.6313104100647</v>
      </c>
      <c r="J26" s="49">
        <v>39.670030677452637</v>
      </c>
      <c r="K26" s="49">
        <v>39.731772713814948</v>
      </c>
      <c r="L26" s="204">
        <v>-0.19600000000000001</v>
      </c>
      <c r="M26" s="205">
        <v>0.44400000000000001</v>
      </c>
    </row>
    <row r="27" spans="2:13" x14ac:dyDescent="0.25">
      <c r="B27" s="62" t="s">
        <v>33</v>
      </c>
      <c r="C27" s="85">
        <v>85.914248279999995</v>
      </c>
      <c r="D27" s="85">
        <v>105.58750118999988</v>
      </c>
      <c r="E27" s="86">
        <v>118.82120467467999</v>
      </c>
      <c r="F27" s="86">
        <v>139.57739016013915</v>
      </c>
      <c r="G27" s="65">
        <v>0.17599999999999999</v>
      </c>
      <c r="H27" s="65">
        <v>1</v>
      </c>
      <c r="I27" s="85">
        <v>102.91131409881666</v>
      </c>
      <c r="J27" s="85">
        <v>100.12918676597963</v>
      </c>
      <c r="K27" s="86">
        <v>102.76591679850765</v>
      </c>
      <c r="L27" s="65">
        <v>-9.7000000000000003E-2</v>
      </c>
      <c r="M27" s="66">
        <v>1</v>
      </c>
    </row>
    <row r="28" spans="2:13" x14ac:dyDescent="0.25">
      <c r="B28" s="87" t="s">
        <v>34</v>
      </c>
      <c r="C28" s="88">
        <v>21.2</v>
      </c>
      <c r="D28" s="88">
        <v>0</v>
      </c>
      <c r="E28" s="89">
        <v>-14.1</v>
      </c>
      <c r="F28" s="89">
        <v>-10</v>
      </c>
      <c r="G28" s="90">
        <v>-1.778</v>
      </c>
      <c r="H28" s="90"/>
      <c r="I28" s="88">
        <v>0</v>
      </c>
      <c r="J28" s="88">
        <v>0</v>
      </c>
      <c r="K28" s="89">
        <v>0</v>
      </c>
      <c r="L28" s="90">
        <v>-1</v>
      </c>
      <c r="M28" s="91"/>
    </row>
    <row r="29" spans="2:13" x14ac:dyDescent="0.25">
      <c r="B29" s="42"/>
      <c r="C29" s="78"/>
      <c r="D29" s="78"/>
      <c r="E29" s="78"/>
      <c r="F29" s="78"/>
      <c r="G29" s="92"/>
      <c r="H29" s="92"/>
      <c r="I29" s="78"/>
      <c r="J29" s="78"/>
      <c r="K29" s="78"/>
      <c r="L29" s="92"/>
      <c r="M29" s="93"/>
    </row>
    <row r="30" spans="2:13" x14ac:dyDescent="0.25">
      <c r="B30" s="94" t="s">
        <v>35</v>
      </c>
      <c r="C30" s="78"/>
      <c r="D30" s="78"/>
      <c r="E30" s="78"/>
      <c r="F30" s="78"/>
      <c r="G30" s="95"/>
      <c r="H30" s="95"/>
      <c r="I30" s="78"/>
      <c r="J30" s="78"/>
      <c r="K30" s="78"/>
      <c r="L30" s="95"/>
      <c r="M30" s="95"/>
    </row>
    <row r="31" spans="2:13" ht="18" x14ac:dyDescent="0.25">
      <c r="B31" s="96" t="s">
        <v>36</v>
      </c>
      <c r="C31" s="97">
        <v>27.20903100000001</v>
      </c>
      <c r="D31" s="97">
        <v>10.666000000000011</v>
      </c>
      <c r="E31" s="97">
        <v>-7.2010000000000076</v>
      </c>
      <c r="F31" s="98">
        <v>1.8712359795108711</v>
      </c>
      <c r="G31" s="51">
        <v>-0.59</v>
      </c>
      <c r="H31" s="51">
        <v>1</v>
      </c>
      <c r="I31" s="97">
        <v>1.2963293566757983</v>
      </c>
      <c r="J31" s="97">
        <v>-0.11808199197027136</v>
      </c>
      <c r="K31" s="99">
        <v>2.2950000000000017</v>
      </c>
      <c r="L31" s="51">
        <v>7.0000000000000007E-2</v>
      </c>
      <c r="M31" s="52">
        <v>1</v>
      </c>
    </row>
    <row r="32" spans="2:13" x14ac:dyDescent="0.25">
      <c r="B32" s="100" t="s">
        <v>37</v>
      </c>
      <c r="C32" s="78"/>
      <c r="D32" s="78"/>
      <c r="E32" s="78"/>
      <c r="F32" s="101"/>
      <c r="G32" s="51"/>
      <c r="H32" s="51"/>
      <c r="I32" s="78"/>
      <c r="J32" s="78"/>
      <c r="K32" s="78"/>
      <c r="L32" s="51"/>
      <c r="M32" s="52"/>
    </row>
    <row r="33" spans="2:13" x14ac:dyDescent="0.25">
      <c r="B33" s="100" t="s">
        <v>38</v>
      </c>
      <c r="C33" s="49">
        <v>6.66</v>
      </c>
      <c r="D33" s="49">
        <v>4.0519999999999996</v>
      </c>
      <c r="E33" s="49">
        <v>3.8679999999999999</v>
      </c>
      <c r="F33" s="50">
        <v>4.0199999999999996</v>
      </c>
      <c r="G33" s="51">
        <v>-0.155</v>
      </c>
      <c r="H33" s="51">
        <v>4.3999999999999997E-2</v>
      </c>
      <c r="I33" s="49">
        <v>3.819</v>
      </c>
      <c r="J33" s="49">
        <v>3.819</v>
      </c>
      <c r="K33" s="49">
        <v>3.613</v>
      </c>
      <c r="L33" s="51">
        <v>-3.5000000000000003E-2</v>
      </c>
      <c r="M33" s="52">
        <v>0.04</v>
      </c>
    </row>
    <row r="34" spans="2:13" x14ac:dyDescent="0.25">
      <c r="B34" s="102" t="s">
        <v>39</v>
      </c>
      <c r="C34" s="54">
        <v>6.66</v>
      </c>
      <c r="D34" s="55">
        <v>4.0519999999999996</v>
      </c>
      <c r="E34" s="55">
        <v>3.8679999999999999</v>
      </c>
      <c r="F34" s="103">
        <v>4.0199999999999996</v>
      </c>
      <c r="G34" s="57">
        <v>-0.155</v>
      </c>
      <c r="H34" s="57">
        <v>4.3999999999999997E-2</v>
      </c>
      <c r="I34" s="55">
        <v>3.819</v>
      </c>
      <c r="J34" s="55">
        <v>3.819</v>
      </c>
      <c r="K34" s="56">
        <v>3.613</v>
      </c>
      <c r="L34" s="57">
        <v>-3.5000000000000003E-2</v>
      </c>
      <c r="M34" s="57">
        <v>0.04</v>
      </c>
    </row>
    <row r="35" spans="2:13" x14ac:dyDescent="0.25">
      <c r="B35" s="100" t="s">
        <v>25</v>
      </c>
      <c r="C35" s="49">
        <v>98.776031000000003</v>
      </c>
      <c r="D35" s="49">
        <v>105.90300000000001</v>
      </c>
      <c r="E35" s="49">
        <v>107.18899999999999</v>
      </c>
      <c r="F35" s="50">
        <v>90.102000000000004</v>
      </c>
      <c r="G35" s="51">
        <v>-0.03</v>
      </c>
      <c r="H35" s="51">
        <v>0.95599999999999996</v>
      </c>
      <c r="I35" s="49">
        <v>90.465000000000003</v>
      </c>
      <c r="J35" s="49">
        <v>90.465000000000003</v>
      </c>
      <c r="K35" s="49">
        <v>100.455</v>
      </c>
      <c r="L35" s="51">
        <v>3.6999999999999998E-2</v>
      </c>
      <c r="M35" s="52">
        <v>0.96</v>
      </c>
    </row>
    <row r="36" spans="2:13" ht="18" x14ac:dyDescent="0.25">
      <c r="B36" s="100" t="s">
        <v>40</v>
      </c>
      <c r="C36" s="49">
        <v>8.9999999999999993E-3</v>
      </c>
      <c r="D36" s="49">
        <v>0</v>
      </c>
      <c r="E36" s="49">
        <v>6.0000000000000001E-3</v>
      </c>
      <c r="F36" s="50">
        <v>0</v>
      </c>
      <c r="G36" s="51">
        <v>-1</v>
      </c>
      <c r="H36" s="51">
        <v>0</v>
      </c>
      <c r="I36" s="49">
        <v>0</v>
      </c>
      <c r="J36" s="49">
        <v>0</v>
      </c>
      <c r="K36" s="49">
        <v>0</v>
      </c>
      <c r="L36" s="51">
        <v>0</v>
      </c>
      <c r="M36" s="52">
        <v>0</v>
      </c>
    </row>
    <row r="37" spans="2:13" x14ac:dyDescent="0.25">
      <c r="B37" s="104" t="s">
        <v>41</v>
      </c>
      <c r="C37" s="85">
        <v>105.445031</v>
      </c>
      <c r="D37" s="85">
        <v>109.95500000000001</v>
      </c>
      <c r="E37" s="85">
        <v>111.06299999999999</v>
      </c>
      <c r="F37" s="105">
        <v>94.122</v>
      </c>
      <c r="G37" s="106">
        <v>-3.6999999999999998E-2</v>
      </c>
      <c r="H37" s="106">
        <v>1</v>
      </c>
      <c r="I37" s="85">
        <v>94.284000000000006</v>
      </c>
      <c r="J37" s="85">
        <v>94.284000000000006</v>
      </c>
      <c r="K37" s="86">
        <v>104.068</v>
      </c>
      <c r="L37" s="106">
        <v>3.4000000000000002E-2</v>
      </c>
      <c r="M37" s="107">
        <v>1</v>
      </c>
    </row>
    <row r="38" spans="2:13" x14ac:dyDescent="0.25">
      <c r="B38" s="108" t="s">
        <v>42</v>
      </c>
      <c r="C38" s="67"/>
      <c r="D38" s="67"/>
      <c r="E38" s="67"/>
      <c r="F38" s="68"/>
      <c r="G38" s="109"/>
      <c r="H38" s="109"/>
      <c r="I38" s="67"/>
      <c r="J38" s="67"/>
      <c r="K38" s="67"/>
      <c r="L38" s="109"/>
      <c r="M38" s="110"/>
    </row>
    <row r="39" spans="2:13" x14ac:dyDescent="0.25">
      <c r="B39" s="100" t="s">
        <v>43</v>
      </c>
      <c r="C39" s="49">
        <v>34.330999999999996</v>
      </c>
      <c r="D39" s="49">
        <v>38.161999999999999</v>
      </c>
      <c r="E39" s="49">
        <v>50.295999999999992</v>
      </c>
      <c r="F39" s="50">
        <v>47.624109285910471</v>
      </c>
      <c r="G39" s="51">
        <v>0.115</v>
      </c>
      <c r="H39" s="51">
        <v>0.44117452872283064</v>
      </c>
      <c r="I39" s="49">
        <v>50.309204798974442</v>
      </c>
      <c r="J39" s="49">
        <v>52.258751766006029</v>
      </c>
      <c r="K39" s="49">
        <v>56.851999999999997</v>
      </c>
      <c r="L39" s="51">
        <v>6.0999999999999999E-2</v>
      </c>
      <c r="M39" s="52">
        <v>0.54200000000000004</v>
      </c>
    </row>
    <row r="40" spans="2:13" x14ac:dyDescent="0.25">
      <c r="B40" s="102" t="s">
        <v>29</v>
      </c>
      <c r="C40" s="73">
        <v>22.388999999999999</v>
      </c>
      <c r="D40" s="74">
        <v>30.661999999999999</v>
      </c>
      <c r="E40" s="74">
        <v>31.035</v>
      </c>
      <c r="F40" s="111">
        <v>37.46666793771891</v>
      </c>
      <c r="G40" s="76">
        <v>0.187</v>
      </c>
      <c r="H40" s="76">
        <v>0.316</v>
      </c>
      <c r="I40" s="74">
        <v>39.144250221603407</v>
      </c>
      <c r="J40" s="74">
        <v>40.912177746672462</v>
      </c>
      <c r="K40" s="75">
        <v>42.811999999999998</v>
      </c>
      <c r="L40" s="76">
        <v>4.4999999999999998E-2</v>
      </c>
      <c r="M40" s="76">
        <v>0.42</v>
      </c>
    </row>
    <row r="41" spans="2:13" x14ac:dyDescent="0.25">
      <c r="B41" s="102" t="s">
        <v>30</v>
      </c>
      <c r="C41" s="77">
        <v>11.904</v>
      </c>
      <c r="D41" s="78">
        <v>7.5</v>
      </c>
      <c r="E41" s="78">
        <v>19.22</v>
      </c>
      <c r="F41" s="101">
        <v>10.157441348191561</v>
      </c>
      <c r="G41" s="80">
        <v>-5.1999999999999998E-2</v>
      </c>
      <c r="H41" s="80">
        <v>0.125</v>
      </c>
      <c r="I41" s="78">
        <v>11.164954577371034</v>
      </c>
      <c r="J41" s="78">
        <v>11.346574019333563</v>
      </c>
      <c r="K41" s="79">
        <v>14.04</v>
      </c>
      <c r="L41" s="80">
        <v>0.114</v>
      </c>
      <c r="M41" s="80">
        <v>0.122</v>
      </c>
    </row>
    <row r="42" spans="2:13" x14ac:dyDescent="0.25">
      <c r="B42" s="102" t="s">
        <v>44</v>
      </c>
      <c r="C42" s="81">
        <v>3.7999999999999999E-2</v>
      </c>
      <c r="D42" s="82">
        <v>0</v>
      </c>
      <c r="E42" s="82">
        <v>4.1000000000000002E-2</v>
      </c>
      <c r="F42" s="112">
        <v>0</v>
      </c>
      <c r="G42" s="84">
        <v>-1</v>
      </c>
      <c r="H42" s="84">
        <v>0</v>
      </c>
      <c r="I42" s="82">
        <v>0</v>
      </c>
      <c r="J42" s="82">
        <v>0</v>
      </c>
      <c r="K42" s="83">
        <v>0</v>
      </c>
      <c r="L42" s="84">
        <v>0</v>
      </c>
      <c r="M42" s="84">
        <v>0</v>
      </c>
    </row>
    <row r="43" spans="2:13" x14ac:dyDescent="0.25">
      <c r="B43" s="100" t="s">
        <v>100</v>
      </c>
      <c r="C43" s="49">
        <v>43.905000000000001</v>
      </c>
      <c r="D43" s="49">
        <v>61.127000000000002</v>
      </c>
      <c r="E43" s="49">
        <v>67.968000000000004</v>
      </c>
      <c r="F43" s="50">
        <v>44.626654734578665</v>
      </c>
      <c r="G43" s="51">
        <v>5.0000000000000001E-3</v>
      </c>
      <c r="H43" s="51">
        <v>0.55900000000000005</v>
      </c>
      <c r="I43" s="49">
        <v>42.678465844349759</v>
      </c>
      <c r="J43" s="49">
        <v>42.143330225964256</v>
      </c>
      <c r="K43" s="49">
        <v>44.920999999999999</v>
      </c>
      <c r="L43" s="51">
        <v>2E-3</v>
      </c>
      <c r="M43" s="52">
        <v>0.45800000000000002</v>
      </c>
    </row>
    <row r="44" spans="2:13" x14ac:dyDescent="0.25">
      <c r="B44" s="104" t="s">
        <v>45</v>
      </c>
      <c r="C44" s="85">
        <v>78.23599999999999</v>
      </c>
      <c r="D44" s="85">
        <v>99.289000000000001</v>
      </c>
      <c r="E44" s="85">
        <v>118.264</v>
      </c>
      <c r="F44" s="105">
        <v>92.250764020489129</v>
      </c>
      <c r="G44" s="106">
        <v>5.6000000000000001E-2</v>
      </c>
      <c r="H44" s="106">
        <v>1</v>
      </c>
      <c r="I44" s="85">
        <v>92.987670643324208</v>
      </c>
      <c r="J44" s="85">
        <v>94.402081991970277</v>
      </c>
      <c r="K44" s="86">
        <v>101.773</v>
      </c>
      <c r="L44" s="106">
        <v>3.3000000000000002E-2</v>
      </c>
      <c r="M44" s="107">
        <v>1</v>
      </c>
    </row>
    <row r="45" spans="2:13" ht="18" x14ac:dyDescent="0.25">
      <c r="B45" s="100" t="s">
        <v>46</v>
      </c>
      <c r="C45" s="49">
        <v>-0.06</v>
      </c>
      <c r="D45" s="49">
        <v>-0.83199999999999996</v>
      </c>
      <c r="E45" s="49">
        <v>-0.66100000000000003</v>
      </c>
      <c r="F45" s="50">
        <v>0</v>
      </c>
      <c r="G45" s="51">
        <v>-1</v>
      </c>
      <c r="H45" s="51">
        <v>0</v>
      </c>
      <c r="I45" s="49">
        <v>0</v>
      </c>
      <c r="J45" s="49">
        <v>0</v>
      </c>
      <c r="K45" s="113">
        <v>0</v>
      </c>
      <c r="L45" s="51">
        <v>0</v>
      </c>
      <c r="M45" s="52">
        <v>0</v>
      </c>
    </row>
    <row r="46" spans="2:13" ht="18" x14ac:dyDescent="0.25">
      <c r="B46" s="102" t="s">
        <v>47</v>
      </c>
      <c r="C46" s="54">
        <v>-0.06</v>
      </c>
      <c r="D46" s="55">
        <v>-0.83199999999999996</v>
      </c>
      <c r="E46" s="55">
        <v>-0.66100000000000003</v>
      </c>
      <c r="F46" s="103">
        <v>0</v>
      </c>
      <c r="G46" s="57">
        <v>-1</v>
      </c>
      <c r="H46" s="57">
        <v>0</v>
      </c>
      <c r="I46" s="55">
        <v>0</v>
      </c>
      <c r="J46" s="55">
        <v>0</v>
      </c>
      <c r="K46" s="55">
        <v>0</v>
      </c>
      <c r="L46" s="57">
        <v>0</v>
      </c>
      <c r="M46" s="57">
        <v>0</v>
      </c>
    </row>
    <row r="47" spans="2:13" ht="18" x14ac:dyDescent="0.25">
      <c r="B47" s="100" t="s">
        <v>101</v>
      </c>
      <c r="C47" s="49">
        <v>-0.55000000000000004</v>
      </c>
      <c r="D47" s="49">
        <v>0</v>
      </c>
      <c r="E47" s="49">
        <v>0</v>
      </c>
      <c r="F47" s="50">
        <v>0</v>
      </c>
      <c r="G47" s="51">
        <v>-1</v>
      </c>
      <c r="H47" s="51">
        <v>0</v>
      </c>
      <c r="I47" s="49">
        <v>0</v>
      </c>
      <c r="J47" s="49">
        <v>0</v>
      </c>
      <c r="K47" s="113">
        <v>0</v>
      </c>
      <c r="L47" s="51">
        <v>0</v>
      </c>
      <c r="M47" s="52">
        <v>0</v>
      </c>
    </row>
    <row r="48" spans="2:13" x14ac:dyDescent="0.25">
      <c r="B48" s="206" t="s">
        <v>102</v>
      </c>
      <c r="C48" s="54">
        <v>-0.55000000000000004</v>
      </c>
      <c r="D48" s="55">
        <v>0</v>
      </c>
      <c r="E48" s="55">
        <v>0</v>
      </c>
      <c r="F48" s="103">
        <v>0</v>
      </c>
      <c r="G48" s="57">
        <v>-1</v>
      </c>
      <c r="H48" s="57">
        <v>0</v>
      </c>
      <c r="I48" s="55">
        <v>0</v>
      </c>
      <c r="J48" s="55">
        <v>0</v>
      </c>
      <c r="K48" s="55">
        <v>0</v>
      </c>
      <c r="L48" s="57">
        <v>0</v>
      </c>
      <c r="M48" s="57">
        <v>0</v>
      </c>
    </row>
    <row r="49" spans="2:13" ht="18" x14ac:dyDescent="0.25">
      <c r="B49" s="114" t="s">
        <v>49</v>
      </c>
      <c r="C49" s="115">
        <v>26.599031000000011</v>
      </c>
      <c r="D49" s="115">
        <v>9.8340000000000103</v>
      </c>
      <c r="E49" s="115">
        <v>-7.8620000000000072</v>
      </c>
      <c r="F49" s="116">
        <v>1.8712359795108711</v>
      </c>
      <c r="G49" s="117">
        <v>-0.58699999999999997</v>
      </c>
      <c r="H49" s="117">
        <v>8.6999999999999994E-2</v>
      </c>
      <c r="I49" s="115">
        <v>1.2963293566757983</v>
      </c>
      <c r="J49" s="115">
        <v>-0.11808199197027136</v>
      </c>
      <c r="K49" s="118">
        <v>2.2950000000000017</v>
      </c>
      <c r="L49" s="117">
        <v>7.0000000000000007E-2</v>
      </c>
      <c r="M49" s="119">
        <v>1.2E-2</v>
      </c>
    </row>
    <row r="50" spans="2:13" x14ac:dyDescent="0.25">
      <c r="B50" s="42"/>
      <c r="C50" s="78"/>
      <c r="D50" s="78"/>
      <c r="E50" s="78"/>
      <c r="F50" s="78"/>
      <c r="G50" s="120"/>
      <c r="H50" s="120"/>
      <c r="I50" s="78"/>
      <c r="J50" s="78"/>
      <c r="K50" s="78"/>
      <c r="L50" s="120"/>
      <c r="M50" s="120"/>
    </row>
    <row r="51" spans="2:13" ht="18" x14ac:dyDescent="0.25">
      <c r="B51" s="58" t="s">
        <v>50</v>
      </c>
      <c r="C51" s="78"/>
      <c r="D51" s="78"/>
      <c r="E51" s="78"/>
      <c r="F51" s="78"/>
      <c r="G51" s="121"/>
      <c r="H51" s="121"/>
      <c r="I51" s="78"/>
      <c r="J51" s="78"/>
      <c r="K51" s="78"/>
      <c r="L51" s="121"/>
      <c r="M51" s="121"/>
    </row>
    <row r="52" spans="2:13" x14ac:dyDescent="0.25">
      <c r="B52" s="122" t="s">
        <v>51</v>
      </c>
      <c r="C52" s="74">
        <v>1.1910000000000001</v>
      </c>
      <c r="D52" s="74">
        <v>1.6659999999999999</v>
      </c>
      <c r="E52" s="74">
        <v>1.9410000000000001</v>
      </c>
      <c r="F52" s="111">
        <v>1.8175987300000005</v>
      </c>
      <c r="G52" s="76">
        <v>0.151</v>
      </c>
      <c r="H52" s="76">
        <v>1.2E-2</v>
      </c>
      <c r="I52" s="74">
        <v>1.8993906728500003</v>
      </c>
      <c r="J52" s="74">
        <v>1.8993906728500003</v>
      </c>
      <c r="K52" s="74">
        <v>1.8993906728500003</v>
      </c>
      <c r="L52" s="76">
        <v>1.4999999999999999E-2</v>
      </c>
      <c r="M52" s="123">
        <v>1.4999999999999999E-2</v>
      </c>
    </row>
    <row r="53" spans="2:13" x14ac:dyDescent="0.25">
      <c r="B53" s="124" t="s">
        <v>52</v>
      </c>
      <c r="C53" s="78"/>
      <c r="D53" s="78"/>
      <c r="E53" s="78"/>
      <c r="F53" s="101"/>
      <c r="G53" s="80"/>
      <c r="H53" s="80"/>
      <c r="I53" s="78"/>
      <c r="J53" s="78"/>
      <c r="K53" s="78"/>
      <c r="L53" s="80"/>
      <c r="M53" s="125"/>
    </row>
    <row r="54" spans="2:13" x14ac:dyDescent="0.25">
      <c r="B54" s="124" t="s">
        <v>53</v>
      </c>
      <c r="C54" s="126">
        <v>-0.06</v>
      </c>
      <c r="D54" s="127">
        <v>-0.83199999999999996</v>
      </c>
      <c r="E54" s="127">
        <v>-0.66100000000000003</v>
      </c>
      <c r="F54" s="128">
        <v>0</v>
      </c>
      <c r="G54" s="129">
        <v>-1</v>
      </c>
      <c r="H54" s="129">
        <v>0</v>
      </c>
      <c r="I54" s="127">
        <v>0</v>
      </c>
      <c r="J54" s="127">
        <v>0</v>
      </c>
      <c r="K54" s="127">
        <v>0</v>
      </c>
      <c r="L54" s="129">
        <v>0</v>
      </c>
      <c r="M54" s="129">
        <v>0</v>
      </c>
    </row>
    <row r="55" spans="2:13" x14ac:dyDescent="0.25">
      <c r="B55" s="53" t="s">
        <v>55</v>
      </c>
      <c r="C55" s="78">
        <v>5.5030000000000001</v>
      </c>
      <c r="D55" s="78">
        <v>1.976</v>
      </c>
      <c r="E55" s="78">
        <v>2.4409999999999998</v>
      </c>
      <c r="F55" s="101">
        <v>14.351245920000002</v>
      </c>
      <c r="G55" s="80">
        <v>0.376</v>
      </c>
      <c r="H55" s="80">
        <v>4.7E-2</v>
      </c>
      <c r="I55" s="78">
        <v>14.997051986399999</v>
      </c>
      <c r="J55" s="78">
        <v>14.997051986399999</v>
      </c>
      <c r="K55" s="78">
        <v>14.997051986399999</v>
      </c>
      <c r="L55" s="80">
        <v>1.4999999999999999E-2</v>
      </c>
      <c r="M55" s="125">
        <v>0.11799999999999999</v>
      </c>
    </row>
    <row r="56" spans="2:13" x14ac:dyDescent="0.25">
      <c r="B56" s="53" t="s">
        <v>56</v>
      </c>
      <c r="C56" s="78">
        <v>131.791</v>
      </c>
      <c r="D56" s="78">
        <v>141.61699999999999</v>
      </c>
      <c r="E56" s="78">
        <v>133.761</v>
      </c>
      <c r="F56" s="101">
        <v>105.21229099000003</v>
      </c>
      <c r="G56" s="80">
        <v>-7.1999999999999995E-2</v>
      </c>
      <c r="H56" s="80">
        <v>0.94</v>
      </c>
      <c r="I56" s="78">
        <v>109.94684408455001</v>
      </c>
      <c r="J56" s="78">
        <v>109.94684408455001</v>
      </c>
      <c r="K56" s="78">
        <v>109.94684408455001</v>
      </c>
      <c r="L56" s="80">
        <v>1.4999999999999999E-2</v>
      </c>
      <c r="M56" s="125">
        <v>0.86699999999999999</v>
      </c>
    </row>
    <row r="57" spans="2:13" x14ac:dyDescent="0.25">
      <c r="B57" s="62" t="s">
        <v>57</v>
      </c>
      <c r="C57" s="85">
        <v>138.48499999999999</v>
      </c>
      <c r="D57" s="85">
        <v>145.25899999999999</v>
      </c>
      <c r="E57" s="85">
        <v>138.143</v>
      </c>
      <c r="F57" s="105">
        <v>121.38113564000002</v>
      </c>
      <c r="G57" s="106">
        <v>-4.2999999999999997E-2</v>
      </c>
      <c r="H57" s="106">
        <v>1</v>
      </c>
      <c r="I57" s="85">
        <v>126.84328674380001</v>
      </c>
      <c r="J57" s="85">
        <v>126.84328674380001</v>
      </c>
      <c r="K57" s="85">
        <v>126.84328674380001</v>
      </c>
      <c r="L57" s="106">
        <v>1.4999999999999999E-2</v>
      </c>
      <c r="M57" s="107">
        <v>1</v>
      </c>
    </row>
    <row r="58" spans="2:13" x14ac:dyDescent="0.25">
      <c r="B58" s="53" t="s">
        <v>58</v>
      </c>
      <c r="C58" s="78">
        <v>105.956</v>
      </c>
      <c r="D58" s="78">
        <v>108.282</v>
      </c>
      <c r="E58" s="78">
        <v>94.144999999999996</v>
      </c>
      <c r="F58" s="101">
        <v>0</v>
      </c>
      <c r="G58" s="80">
        <v>-1</v>
      </c>
      <c r="H58" s="80">
        <v>0.54800000000000004</v>
      </c>
      <c r="I58" s="78">
        <v>0</v>
      </c>
      <c r="J58" s="78">
        <v>0</v>
      </c>
      <c r="K58" s="78">
        <v>0</v>
      </c>
      <c r="L58" s="80">
        <v>0</v>
      </c>
      <c r="M58" s="125">
        <v>0</v>
      </c>
    </row>
    <row r="59" spans="2:13" x14ac:dyDescent="0.25">
      <c r="B59" s="131" t="s">
        <v>103</v>
      </c>
      <c r="C59" s="78">
        <v>0</v>
      </c>
      <c r="D59" s="78">
        <v>0</v>
      </c>
      <c r="E59" s="78">
        <v>0</v>
      </c>
      <c r="F59" s="101">
        <v>72.920134090000005</v>
      </c>
      <c r="G59" s="80">
        <v>0</v>
      </c>
      <c r="H59" s="80">
        <v>0.15</v>
      </c>
      <c r="I59" s="78">
        <v>76.201540124050013</v>
      </c>
      <c r="J59" s="78">
        <v>76.201540124050013</v>
      </c>
      <c r="K59" s="78">
        <v>76.201540124050013</v>
      </c>
      <c r="L59" s="80">
        <v>1.4999999999999999E-2</v>
      </c>
      <c r="M59" s="125">
        <v>0.60099999999999998</v>
      </c>
    </row>
    <row r="60" spans="2:13" x14ac:dyDescent="0.25">
      <c r="B60" s="131" t="s">
        <v>104</v>
      </c>
      <c r="C60" s="78">
        <v>29.574999999999999</v>
      </c>
      <c r="D60" s="78">
        <v>31.866</v>
      </c>
      <c r="E60" s="78">
        <v>38.238</v>
      </c>
      <c r="F60" s="101">
        <v>0</v>
      </c>
      <c r="G60" s="80">
        <v>-1</v>
      </c>
      <c r="H60" s="80">
        <v>0.17699999999999999</v>
      </c>
      <c r="I60" s="78">
        <v>0</v>
      </c>
      <c r="J60" s="78">
        <v>0</v>
      </c>
      <c r="K60" s="78">
        <v>0</v>
      </c>
      <c r="L60" s="80">
        <v>0</v>
      </c>
      <c r="M60" s="125">
        <v>0</v>
      </c>
    </row>
    <row r="61" spans="2:13" x14ac:dyDescent="0.25">
      <c r="B61" s="131" t="s">
        <v>105</v>
      </c>
      <c r="C61" s="78">
        <v>2.1000000000000001E-2</v>
      </c>
      <c r="D61" s="78">
        <v>1.2E-2</v>
      </c>
      <c r="E61" s="78">
        <v>1.7999999999999999E-2</v>
      </c>
      <c r="F61" s="101">
        <v>0</v>
      </c>
      <c r="G61" s="80">
        <v>-1</v>
      </c>
      <c r="H61" s="80">
        <v>0</v>
      </c>
      <c r="I61" s="78">
        <v>0</v>
      </c>
      <c r="J61" s="78">
        <v>0</v>
      </c>
      <c r="K61" s="78">
        <v>0</v>
      </c>
      <c r="L61" s="80">
        <v>0</v>
      </c>
      <c r="M61" s="125">
        <v>0</v>
      </c>
    </row>
    <row r="62" spans="2:13" x14ac:dyDescent="0.25">
      <c r="B62" s="131" t="s">
        <v>60</v>
      </c>
      <c r="C62" s="78">
        <v>1.849</v>
      </c>
      <c r="D62" s="78">
        <v>3.5390000000000001</v>
      </c>
      <c r="E62" s="78">
        <v>3.8889999999999998</v>
      </c>
      <c r="F62" s="101">
        <v>36.656730000000003</v>
      </c>
      <c r="G62" s="80">
        <v>1.706</v>
      </c>
      <c r="H62" s="80">
        <v>9.1999999999999998E-2</v>
      </c>
      <c r="I62" s="78">
        <v>38.306282850000002</v>
      </c>
      <c r="J62" s="78">
        <v>38.306282850000002</v>
      </c>
      <c r="K62" s="78">
        <v>38.305999999999997</v>
      </c>
      <c r="L62" s="80">
        <v>1.4999999999999999E-2</v>
      </c>
      <c r="M62" s="125">
        <v>0.30199999999999999</v>
      </c>
    </row>
    <row r="63" spans="2:13" x14ac:dyDescent="0.25">
      <c r="B63" s="53" t="s">
        <v>61</v>
      </c>
      <c r="C63" s="78">
        <v>1.0840000000000001</v>
      </c>
      <c r="D63" s="78">
        <v>1.5609999999999999</v>
      </c>
      <c r="E63" s="78">
        <v>1.8520000000000001</v>
      </c>
      <c r="F63" s="101">
        <v>11.804271549999999</v>
      </c>
      <c r="G63" s="80">
        <v>1.2170000000000001</v>
      </c>
      <c r="H63" s="80">
        <v>3.2000000000000001E-2</v>
      </c>
      <c r="I63" s="78">
        <v>12.335463769749998</v>
      </c>
      <c r="J63" s="78">
        <v>12.335463769749998</v>
      </c>
      <c r="K63" s="78">
        <v>12.335463769749998</v>
      </c>
      <c r="L63" s="80">
        <v>1.4999999999999999E-2</v>
      </c>
      <c r="M63" s="125">
        <v>9.7000000000000003E-2</v>
      </c>
    </row>
    <row r="64" spans="2:13" x14ac:dyDescent="0.25">
      <c r="B64" s="62" t="s">
        <v>62</v>
      </c>
      <c r="C64" s="85">
        <v>138.48499999999999</v>
      </c>
      <c r="D64" s="85">
        <v>145.26</v>
      </c>
      <c r="E64" s="85">
        <v>138.142</v>
      </c>
      <c r="F64" s="105">
        <v>121.38113564000001</v>
      </c>
      <c r="G64" s="106">
        <v>-4.2999999999999997E-2</v>
      </c>
      <c r="H64" s="106">
        <v>1</v>
      </c>
      <c r="I64" s="85">
        <v>126.84328674380001</v>
      </c>
      <c r="J64" s="85">
        <v>126.84328674380001</v>
      </c>
      <c r="K64" s="85">
        <v>126.8430038938</v>
      </c>
      <c r="L64" s="106">
        <v>1.4999999999999999E-2</v>
      </c>
      <c r="M64" s="107">
        <v>1</v>
      </c>
    </row>
    <row r="65" spans="2:13" x14ac:dyDescent="0.25">
      <c r="B65" s="132"/>
      <c r="C65" s="133"/>
      <c r="D65" s="133"/>
      <c r="E65" s="134"/>
      <c r="F65" s="134"/>
      <c r="G65" s="134"/>
      <c r="H65" s="134"/>
      <c r="I65" s="134"/>
      <c r="J65" s="134"/>
      <c r="K65" s="135"/>
      <c r="L65" s="135"/>
      <c r="M65" s="135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10"/>
  <sheetViews>
    <sheetView showGridLines="0" workbookViewId="0">
      <selection activeCell="F9" sqref="F9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6" t="s">
        <v>63</v>
      </c>
    </row>
    <row r="2" spans="2:11" x14ac:dyDescent="0.25">
      <c r="B2" s="225" t="s">
        <v>106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34.5" x14ac:dyDescent="0.25">
      <c r="B3" s="137" t="s">
        <v>65</v>
      </c>
      <c r="C3" s="138" t="s">
        <v>66</v>
      </c>
      <c r="D3" s="139" t="s">
        <v>67</v>
      </c>
      <c r="E3" s="226" t="s">
        <v>68</v>
      </c>
      <c r="F3" s="227"/>
      <c r="G3" s="228"/>
      <c r="H3" s="140" t="s">
        <v>69</v>
      </c>
      <c r="I3" s="229" t="s">
        <v>70</v>
      </c>
      <c r="J3" s="230"/>
      <c r="K3" s="230"/>
    </row>
    <row r="4" spans="2:11" x14ac:dyDescent="0.25">
      <c r="B4" s="141"/>
      <c r="C4" s="141"/>
      <c r="D4" s="142"/>
      <c r="E4" s="143" t="s">
        <v>7</v>
      </c>
      <c r="F4" s="143" t="s">
        <v>8</v>
      </c>
      <c r="G4" s="143" t="s">
        <v>9</v>
      </c>
      <c r="H4" s="143" t="s">
        <v>10</v>
      </c>
      <c r="I4" s="143" t="s">
        <v>12</v>
      </c>
      <c r="J4" s="143" t="s">
        <v>13</v>
      </c>
      <c r="K4" s="144" t="s">
        <v>14</v>
      </c>
    </row>
    <row r="5" spans="2:11" ht="67.5" x14ac:dyDescent="0.25">
      <c r="B5" s="145" t="s">
        <v>119</v>
      </c>
      <c r="C5" s="145" t="s">
        <v>95</v>
      </c>
      <c r="D5" s="231" t="s">
        <v>120</v>
      </c>
      <c r="E5" s="146">
        <v>18</v>
      </c>
      <c r="F5" s="146">
        <v>20</v>
      </c>
      <c r="G5" s="146">
        <v>24</v>
      </c>
      <c r="H5" s="146">
        <v>20</v>
      </c>
      <c r="I5" s="146">
        <v>20</v>
      </c>
      <c r="J5" s="146">
        <v>22</v>
      </c>
      <c r="K5" s="147">
        <v>22</v>
      </c>
    </row>
    <row r="6" spans="2:11" ht="67.5" x14ac:dyDescent="0.25">
      <c r="B6" s="148" t="s">
        <v>125</v>
      </c>
      <c r="C6" s="145" t="s">
        <v>95</v>
      </c>
      <c r="D6" s="250"/>
      <c r="E6" s="146">
        <v>10</v>
      </c>
      <c r="F6" s="146">
        <v>8</v>
      </c>
      <c r="G6" s="146">
        <v>6</v>
      </c>
      <c r="H6" s="146">
        <v>6</v>
      </c>
      <c r="I6" s="146">
        <v>6</v>
      </c>
      <c r="J6" s="146">
        <v>6</v>
      </c>
      <c r="K6" s="147">
        <v>6</v>
      </c>
    </row>
    <row r="7" spans="2:11" ht="67.5" x14ac:dyDescent="0.25">
      <c r="B7" s="148" t="s">
        <v>121</v>
      </c>
      <c r="C7" s="145" t="s">
        <v>95</v>
      </c>
      <c r="D7" s="250"/>
      <c r="E7" s="146">
        <v>80</v>
      </c>
      <c r="F7" s="146">
        <v>80</v>
      </c>
      <c r="G7" s="146">
        <v>66</v>
      </c>
      <c r="H7" s="146">
        <v>66</v>
      </c>
      <c r="I7" s="146">
        <v>80</v>
      </c>
      <c r="J7" s="146">
        <v>80</v>
      </c>
      <c r="K7" s="147">
        <v>80</v>
      </c>
    </row>
    <row r="8" spans="2:11" ht="45" x14ac:dyDescent="0.25">
      <c r="B8" s="148" t="s">
        <v>122</v>
      </c>
      <c r="C8" s="145" t="s">
        <v>107</v>
      </c>
      <c r="D8" s="232"/>
      <c r="E8" s="213" t="s">
        <v>128</v>
      </c>
      <c r="F8" s="213" t="s">
        <v>128</v>
      </c>
      <c r="G8" s="146">
        <v>10</v>
      </c>
      <c r="H8" s="146">
        <v>4</v>
      </c>
      <c r="I8" s="146">
        <v>6</v>
      </c>
      <c r="J8" s="146">
        <v>8</v>
      </c>
      <c r="K8" s="147">
        <v>10</v>
      </c>
    </row>
    <row r="9" spans="2:11" ht="56.25" x14ac:dyDescent="0.25">
      <c r="B9" s="148" t="s">
        <v>123</v>
      </c>
      <c r="C9" s="145" t="s">
        <v>107</v>
      </c>
      <c r="D9" s="145" t="s">
        <v>124</v>
      </c>
      <c r="E9" s="146">
        <v>6</v>
      </c>
      <c r="F9" s="146">
        <v>6</v>
      </c>
      <c r="G9" s="146">
        <v>12</v>
      </c>
      <c r="H9" s="146">
        <v>6</v>
      </c>
      <c r="I9" s="146">
        <v>8</v>
      </c>
      <c r="J9" s="146">
        <v>8</v>
      </c>
      <c r="K9" s="147">
        <v>8</v>
      </c>
    </row>
    <row r="10" spans="2:11" x14ac:dyDescent="0.25">
      <c r="B10" s="207" t="s">
        <v>126</v>
      </c>
      <c r="C10" s="149"/>
      <c r="D10" s="149"/>
      <c r="E10" s="149"/>
      <c r="F10" s="149"/>
      <c r="G10" s="149"/>
      <c r="H10" s="149"/>
      <c r="I10" s="149"/>
      <c r="J10" s="149"/>
      <c r="K10" s="149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1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63</v>
      </c>
    </row>
    <row r="2" spans="2:21" x14ac:dyDescent="0.25">
      <c r="B2" s="218" t="s">
        <v>108</v>
      </c>
      <c r="C2" s="242"/>
      <c r="D2" s="242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2:21" x14ac:dyDescent="0.25">
      <c r="B3" s="150"/>
      <c r="C3" s="243" t="s">
        <v>72</v>
      </c>
      <c r="D3" s="244"/>
      <c r="E3" s="151" t="s">
        <v>73</v>
      </c>
      <c r="F3" s="245" t="s">
        <v>74</v>
      </c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152"/>
      <c r="T3" s="246" t="s">
        <v>75</v>
      </c>
      <c r="U3" s="248" t="s">
        <v>76</v>
      </c>
    </row>
    <row r="4" spans="2:21" ht="54" x14ac:dyDescent="0.25">
      <c r="B4" s="153"/>
      <c r="C4" s="154" t="s">
        <v>77</v>
      </c>
      <c r="D4" s="155" t="s">
        <v>78</v>
      </c>
      <c r="E4" s="239" t="s">
        <v>79</v>
      </c>
      <c r="F4" s="240"/>
      <c r="G4" s="241"/>
      <c r="H4" s="239" t="s">
        <v>80</v>
      </c>
      <c r="I4" s="240"/>
      <c r="J4" s="241"/>
      <c r="K4" s="239" t="s">
        <v>81</v>
      </c>
      <c r="L4" s="240"/>
      <c r="M4" s="240"/>
      <c r="N4" s="240"/>
      <c r="O4" s="240"/>
      <c r="P4" s="240"/>
      <c r="Q4" s="240"/>
      <c r="R4" s="240"/>
      <c r="S4" s="241"/>
      <c r="T4" s="247"/>
      <c r="U4" s="249"/>
    </row>
    <row r="5" spans="2:21" x14ac:dyDescent="0.25">
      <c r="B5" s="156"/>
      <c r="C5" s="157"/>
      <c r="D5" s="158"/>
      <c r="E5" s="239" t="s">
        <v>9</v>
      </c>
      <c r="F5" s="240"/>
      <c r="G5" s="241"/>
      <c r="H5" s="239" t="s">
        <v>10</v>
      </c>
      <c r="I5" s="240"/>
      <c r="J5" s="241"/>
      <c r="K5" s="239" t="s">
        <v>12</v>
      </c>
      <c r="L5" s="240"/>
      <c r="M5" s="241"/>
      <c r="N5" s="239" t="s">
        <v>13</v>
      </c>
      <c r="O5" s="240"/>
      <c r="P5" s="241"/>
      <c r="Q5" s="239" t="s">
        <v>14</v>
      </c>
      <c r="R5" s="240"/>
      <c r="S5" s="241"/>
      <c r="T5" s="159" t="s">
        <v>15</v>
      </c>
      <c r="U5" s="160"/>
    </row>
    <row r="6" spans="2:21" ht="19.5" x14ac:dyDescent="0.25">
      <c r="B6" s="161" t="s">
        <v>109</v>
      </c>
      <c r="C6" s="162"/>
      <c r="D6" s="163"/>
      <c r="E6" s="164" t="s">
        <v>83</v>
      </c>
      <c r="F6" s="165" t="s">
        <v>84</v>
      </c>
      <c r="G6" s="166" t="s">
        <v>85</v>
      </c>
      <c r="H6" s="164" t="s">
        <v>83</v>
      </c>
      <c r="I6" s="165" t="s">
        <v>84</v>
      </c>
      <c r="J6" s="166" t="s">
        <v>85</v>
      </c>
      <c r="K6" s="164" t="s">
        <v>83</v>
      </c>
      <c r="L6" s="165" t="s">
        <v>84</v>
      </c>
      <c r="M6" s="166" t="s">
        <v>85</v>
      </c>
      <c r="N6" s="164" t="s">
        <v>83</v>
      </c>
      <c r="O6" s="165" t="s">
        <v>84</v>
      </c>
      <c r="P6" s="166" t="s">
        <v>85</v>
      </c>
      <c r="Q6" s="164" t="s">
        <v>83</v>
      </c>
      <c r="R6" s="165" t="s">
        <v>84</v>
      </c>
      <c r="S6" s="166" t="s">
        <v>85</v>
      </c>
      <c r="T6" s="167" t="s">
        <v>86</v>
      </c>
      <c r="U6" s="168"/>
    </row>
    <row r="7" spans="2:21" ht="18" x14ac:dyDescent="0.25">
      <c r="B7" s="169" t="s">
        <v>87</v>
      </c>
      <c r="C7" s="170">
        <v>41</v>
      </c>
      <c r="D7" s="171">
        <v>41</v>
      </c>
      <c r="E7" s="172">
        <v>41</v>
      </c>
      <c r="F7" s="173">
        <v>35.201888572016365</v>
      </c>
      <c r="G7" s="174">
        <v>0.85858264809796014</v>
      </c>
      <c r="H7" s="172">
        <v>41</v>
      </c>
      <c r="I7" s="173">
        <v>34.628410406105573</v>
      </c>
      <c r="J7" s="174">
        <v>0.8445953757586725</v>
      </c>
      <c r="K7" s="172">
        <v>41</v>
      </c>
      <c r="L7" s="173">
        <v>39.403210283890623</v>
      </c>
      <c r="M7" s="174">
        <v>0.96105390936318591</v>
      </c>
      <c r="N7" s="172">
        <v>41</v>
      </c>
      <c r="O7" s="173">
        <v>41.171128200426594</v>
      </c>
      <c r="P7" s="174">
        <v>1.0041738585469902</v>
      </c>
      <c r="Q7" s="172">
        <v>41</v>
      </c>
      <c r="R7" s="173">
        <v>43.229961352058261</v>
      </c>
      <c r="S7" s="173">
        <v>1.0543893012697136</v>
      </c>
      <c r="T7" s="175">
        <v>0</v>
      </c>
      <c r="U7" s="175">
        <v>1</v>
      </c>
    </row>
    <row r="8" spans="2:21" x14ac:dyDescent="0.25">
      <c r="B8" s="176" t="s">
        <v>89</v>
      </c>
      <c r="C8" s="177">
        <v>26</v>
      </c>
      <c r="D8" s="177">
        <v>26</v>
      </c>
      <c r="E8" s="178">
        <v>26</v>
      </c>
      <c r="F8" s="179">
        <v>14.897584511654498</v>
      </c>
      <c r="G8" s="180">
        <v>0.57298401967901913</v>
      </c>
      <c r="H8" s="178">
        <v>26</v>
      </c>
      <c r="I8" s="179">
        <v>14.654886185263104</v>
      </c>
      <c r="J8" s="180">
        <v>0.56364946866396548</v>
      </c>
      <c r="K8" s="178">
        <v>26</v>
      </c>
      <c r="L8" s="179">
        <v>16.675601197755</v>
      </c>
      <c r="M8" s="180">
        <v>0.64136927683673073</v>
      </c>
      <c r="N8" s="178">
        <v>26</v>
      </c>
      <c r="O8" s="179">
        <v>17.423791355717146</v>
      </c>
      <c r="P8" s="180">
        <v>0.67014582137373635</v>
      </c>
      <c r="Q8" s="181">
        <v>26</v>
      </c>
      <c r="R8" s="179">
        <v>18.29509804169453</v>
      </c>
      <c r="S8" s="179">
        <v>0.70365761698825113</v>
      </c>
      <c r="T8" s="182">
        <v>0</v>
      </c>
      <c r="U8" s="183">
        <v>0.63414634146341464</v>
      </c>
    </row>
    <row r="9" spans="2:21" x14ac:dyDescent="0.25">
      <c r="B9" s="176" t="s">
        <v>90</v>
      </c>
      <c r="C9" s="184">
        <v>10</v>
      </c>
      <c r="D9" s="184">
        <v>10</v>
      </c>
      <c r="E9" s="185">
        <v>10</v>
      </c>
      <c r="F9" s="186">
        <v>11.791398625130729</v>
      </c>
      <c r="G9" s="187">
        <v>1.1791398625130729</v>
      </c>
      <c r="H9" s="185">
        <v>10</v>
      </c>
      <c r="I9" s="186">
        <v>11.599303543549265</v>
      </c>
      <c r="J9" s="187">
        <v>1.1599303543549264</v>
      </c>
      <c r="K9" s="185">
        <v>10</v>
      </c>
      <c r="L9" s="186">
        <v>13.198694115989911</v>
      </c>
      <c r="M9" s="187">
        <v>1.3198694115989911</v>
      </c>
      <c r="N9" s="185">
        <v>10</v>
      </c>
      <c r="O9" s="186">
        <v>13.790884641442508</v>
      </c>
      <c r="P9" s="187">
        <v>1.3790884641442509</v>
      </c>
      <c r="Q9" s="188">
        <v>10</v>
      </c>
      <c r="R9" s="186">
        <v>14.480521572252574</v>
      </c>
      <c r="S9" s="186">
        <v>1.4480521572252574</v>
      </c>
      <c r="T9" s="189">
        <v>0</v>
      </c>
      <c r="U9" s="190">
        <v>0.24390243902439024</v>
      </c>
    </row>
    <row r="10" spans="2:21" x14ac:dyDescent="0.25">
      <c r="B10" s="191" t="s">
        <v>91</v>
      </c>
      <c r="C10" s="192">
        <v>5</v>
      </c>
      <c r="D10" s="192">
        <v>5</v>
      </c>
      <c r="E10" s="193">
        <v>5</v>
      </c>
      <c r="F10" s="194">
        <v>8.5129054352311417</v>
      </c>
      <c r="G10" s="195">
        <v>1.7025810870462283</v>
      </c>
      <c r="H10" s="193">
        <v>5</v>
      </c>
      <c r="I10" s="194">
        <v>8.3742206772932022</v>
      </c>
      <c r="J10" s="195">
        <v>1.6748441354586405</v>
      </c>
      <c r="K10" s="193">
        <v>5</v>
      </c>
      <c r="L10" s="194">
        <v>9.5289149701457152</v>
      </c>
      <c r="M10" s="195">
        <v>1.9057829940291431</v>
      </c>
      <c r="N10" s="193">
        <v>5</v>
      </c>
      <c r="O10" s="194">
        <v>9.9564522032669398</v>
      </c>
      <c r="P10" s="195">
        <v>1.991290440653388</v>
      </c>
      <c r="Q10" s="196">
        <v>5</v>
      </c>
      <c r="R10" s="194">
        <v>10.454341738111159</v>
      </c>
      <c r="S10" s="194">
        <v>2.0908683476222318</v>
      </c>
      <c r="T10" s="197">
        <v>0</v>
      </c>
      <c r="U10" s="198">
        <v>0.12195121951219512</v>
      </c>
    </row>
    <row r="11" spans="2:21" x14ac:dyDescent="0.25">
      <c r="B11" s="199" t="s">
        <v>93</v>
      </c>
      <c r="C11" s="200"/>
      <c r="D11" s="200"/>
      <c r="E11" s="200"/>
      <c r="F11" s="200"/>
      <c r="G11" s="200"/>
      <c r="H11" s="200"/>
      <c r="I11" s="201"/>
      <c r="J11" s="201"/>
      <c r="K11" s="200"/>
      <c r="L11" s="201"/>
      <c r="M11" s="201"/>
      <c r="N11" s="200"/>
      <c r="O11" s="201"/>
      <c r="P11" s="201"/>
      <c r="Q11" s="200"/>
      <c r="R11" s="201"/>
      <c r="S11" s="201"/>
      <c r="T11" s="202"/>
      <c r="U11" s="202"/>
    </row>
    <row r="12" spans="2:21" x14ac:dyDescent="0.25"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04F47D-4FF3-45A6-B553-BF895140DC16}"/>
</file>

<file path=customXml/itemProps2.xml><?xml version="1.0" encoding="utf-8"?>
<ds:datastoreItem xmlns:ds="http://schemas.openxmlformats.org/officeDocument/2006/customXml" ds:itemID="{FF714511-A9AD-4EAA-8B25-43237F6B3B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BrandSAFinancial</vt:lpstr>
      <vt:lpstr>BrandSAPerfom</vt:lpstr>
      <vt:lpstr>BrandSAPersonnel</vt:lpstr>
      <vt:lpstr>MDDAFinancial</vt:lpstr>
      <vt:lpstr>MDDAPerfom</vt:lpstr>
      <vt:lpstr>MDDAPersonnel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2023-02-20T09:25:57Z</dcterms:created>
  <dcterms:modified xsi:type="dcterms:W3CDTF">2023-02-21T09:46:12Z</dcterms:modified>
</cp:coreProperties>
</file>